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 tabRatio="846" activeTab="4"/>
  </bookViews>
  <sheets>
    <sheet name="Template" sheetId="2" r:id="rId1"/>
    <sheet name="TC 17.3.1 Config 1 Sub-test 1" sheetId="3" r:id="rId2"/>
    <sheet name="TC 17.3.1 Config 1 Sub-test 2" sheetId="7" r:id="rId3"/>
    <sheet name="TC 17.3.1 Config 3 Sub-test 1" sheetId="8" r:id="rId4"/>
    <sheet name="TC 17.3.1 Config 3 Sub-test 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9" l="1"/>
  <c r="E110" i="9"/>
  <c r="H109" i="9"/>
  <c r="E109" i="9"/>
  <c r="G108" i="9"/>
  <c r="E108" i="9"/>
  <c r="F106" i="9"/>
  <c r="D106" i="9"/>
  <c r="H105" i="9"/>
  <c r="D105" i="9"/>
  <c r="F104" i="9"/>
  <c r="D104" i="9"/>
  <c r="C102" i="9"/>
  <c r="H101" i="9"/>
  <c r="C101" i="9"/>
  <c r="C100" i="9"/>
  <c r="E98" i="9"/>
  <c r="H97" i="9"/>
  <c r="E97" i="9"/>
  <c r="E96" i="9"/>
  <c r="D94" i="9"/>
  <c r="H93" i="9"/>
  <c r="D93" i="9"/>
  <c r="D92" i="9"/>
  <c r="E90" i="9"/>
  <c r="H89" i="9"/>
  <c r="E89" i="9"/>
  <c r="E88" i="9"/>
  <c r="D86" i="9"/>
  <c r="H85" i="9"/>
  <c r="D85" i="9"/>
  <c r="D84" i="9"/>
  <c r="E79" i="9"/>
  <c r="D79" i="9"/>
  <c r="C78" i="9"/>
  <c r="E77" i="9"/>
  <c r="D77" i="9"/>
  <c r="E76" i="9"/>
  <c r="D76" i="9"/>
  <c r="E75" i="9"/>
  <c r="D75" i="9"/>
  <c r="C75" i="9"/>
  <c r="E72" i="9"/>
  <c r="D72" i="9"/>
  <c r="C71" i="9"/>
  <c r="E68" i="9"/>
  <c r="D68" i="9"/>
  <c r="C67" i="9"/>
  <c r="H56" i="9"/>
  <c r="G56" i="9"/>
  <c r="F56" i="9"/>
  <c r="E56" i="9"/>
  <c r="D56" i="9"/>
  <c r="C56" i="9"/>
  <c r="H52" i="9"/>
  <c r="G52" i="9"/>
  <c r="F52" i="9"/>
  <c r="E52" i="9"/>
  <c r="D52" i="9"/>
  <c r="C52" i="9"/>
  <c r="H48" i="9"/>
  <c r="E48" i="9"/>
  <c r="D48" i="9"/>
  <c r="C48" i="9"/>
  <c r="E47" i="9"/>
  <c r="D47" i="9"/>
  <c r="H44" i="9"/>
  <c r="E44" i="9"/>
  <c r="D44" i="9"/>
  <c r="C44" i="9"/>
  <c r="H40" i="9"/>
  <c r="E40" i="9"/>
  <c r="D40" i="9"/>
  <c r="C40" i="9"/>
  <c r="H36" i="9"/>
  <c r="E36" i="9"/>
  <c r="D36" i="9"/>
  <c r="C36" i="9"/>
  <c r="D35" i="9"/>
  <c r="H32" i="9"/>
  <c r="E32" i="9"/>
  <c r="D32" i="9"/>
  <c r="C32" i="9"/>
  <c r="E31" i="9"/>
  <c r="E18" i="9"/>
  <c r="D18" i="9"/>
  <c r="C17" i="9"/>
  <c r="E16" i="9"/>
  <c r="D16" i="9"/>
  <c r="E15" i="9"/>
  <c r="D15" i="9"/>
  <c r="E14" i="9"/>
  <c r="D14" i="9"/>
  <c r="C14" i="9"/>
  <c r="G110" i="8"/>
  <c r="E110" i="8"/>
  <c r="H109" i="8"/>
  <c r="E109" i="8"/>
  <c r="G108" i="8"/>
  <c r="E108" i="8"/>
  <c r="F106" i="8"/>
  <c r="D106" i="8"/>
  <c r="H105" i="8"/>
  <c r="D105" i="8"/>
  <c r="F104" i="8"/>
  <c r="D104" i="8"/>
  <c r="C102" i="8"/>
  <c r="H101" i="8"/>
  <c r="C101" i="8"/>
  <c r="C100" i="8"/>
  <c r="E98" i="8"/>
  <c r="H97" i="8"/>
  <c r="E97" i="8"/>
  <c r="E96" i="8"/>
  <c r="D94" i="8"/>
  <c r="H93" i="8"/>
  <c r="D93" i="8"/>
  <c r="D92" i="8"/>
  <c r="E90" i="8"/>
  <c r="H89" i="8"/>
  <c r="E89" i="8"/>
  <c r="E88" i="8"/>
  <c r="D86" i="8"/>
  <c r="H85" i="8"/>
  <c r="D85" i="8"/>
  <c r="D84" i="8"/>
  <c r="E79" i="8"/>
  <c r="D79" i="8"/>
  <c r="C78" i="8"/>
  <c r="E77" i="8"/>
  <c r="D77" i="8"/>
  <c r="E76" i="8"/>
  <c r="D76" i="8"/>
  <c r="E75" i="8"/>
  <c r="D75" i="8"/>
  <c r="C75" i="8"/>
  <c r="E72" i="8"/>
  <c r="D72" i="8"/>
  <c r="C71" i="8"/>
  <c r="E68" i="8"/>
  <c r="D68" i="8"/>
  <c r="C67" i="8"/>
  <c r="H56" i="8"/>
  <c r="G56" i="8"/>
  <c r="F56" i="8"/>
  <c r="E56" i="8"/>
  <c r="D56" i="8"/>
  <c r="C56" i="8"/>
  <c r="H52" i="8"/>
  <c r="G52" i="8"/>
  <c r="F52" i="8"/>
  <c r="E52" i="8"/>
  <c r="D52" i="8"/>
  <c r="C52" i="8"/>
  <c r="H48" i="8"/>
  <c r="E48" i="8"/>
  <c r="D48" i="8"/>
  <c r="C48" i="8"/>
  <c r="E47" i="8"/>
  <c r="D47" i="8"/>
  <c r="H44" i="8"/>
  <c r="E44" i="8"/>
  <c r="D44" i="8"/>
  <c r="C44" i="8"/>
  <c r="H40" i="8"/>
  <c r="E40" i="8"/>
  <c r="D40" i="8"/>
  <c r="C40" i="8"/>
  <c r="H36" i="8"/>
  <c r="E36" i="8"/>
  <c r="D36" i="8"/>
  <c r="C36" i="8"/>
  <c r="D35" i="8"/>
  <c r="H32" i="8"/>
  <c r="E32" i="8"/>
  <c r="D32" i="8"/>
  <c r="C32" i="8"/>
  <c r="E31" i="8"/>
  <c r="E18" i="8"/>
  <c r="D18" i="8"/>
  <c r="C17" i="8"/>
  <c r="E16" i="8"/>
  <c r="D16" i="8"/>
  <c r="E15" i="8"/>
  <c r="D15" i="8"/>
  <c r="E14" i="8"/>
  <c r="D14" i="8"/>
  <c r="C14" i="8"/>
  <c r="G110" i="7"/>
  <c r="E110" i="7"/>
  <c r="H109" i="7"/>
  <c r="E109" i="7"/>
  <c r="G108" i="7"/>
  <c r="E108" i="7"/>
  <c r="F106" i="7"/>
  <c r="D106" i="7"/>
  <c r="H105" i="7"/>
  <c r="D105" i="7"/>
  <c r="F104" i="7"/>
  <c r="D104" i="7"/>
  <c r="C102" i="7"/>
  <c r="H101" i="7"/>
  <c r="C101" i="7"/>
  <c r="C100" i="7"/>
  <c r="E98" i="7"/>
  <c r="H97" i="7"/>
  <c r="E97" i="7"/>
  <c r="E96" i="7"/>
  <c r="D94" i="7"/>
  <c r="H93" i="7"/>
  <c r="D93" i="7"/>
  <c r="D92" i="7"/>
  <c r="E90" i="7"/>
  <c r="H89" i="7"/>
  <c r="E89" i="7"/>
  <c r="E88" i="7"/>
  <c r="D86" i="7"/>
  <c r="H85" i="7"/>
  <c r="D85" i="7"/>
  <c r="D84" i="7"/>
  <c r="E79" i="7"/>
  <c r="D79" i="7"/>
  <c r="C78" i="7"/>
  <c r="E77" i="7"/>
  <c r="D77" i="7"/>
  <c r="E76" i="7"/>
  <c r="D76" i="7"/>
  <c r="E75" i="7"/>
  <c r="D75" i="7"/>
  <c r="C75" i="7"/>
  <c r="E72" i="7"/>
  <c r="D72" i="7"/>
  <c r="C71" i="7"/>
  <c r="E68" i="7"/>
  <c r="D68" i="7"/>
  <c r="C67" i="7"/>
  <c r="H56" i="7"/>
  <c r="G56" i="7"/>
  <c r="F56" i="7"/>
  <c r="E56" i="7"/>
  <c r="D56" i="7"/>
  <c r="C56" i="7"/>
  <c r="H52" i="7"/>
  <c r="G52" i="7"/>
  <c r="F52" i="7"/>
  <c r="E52" i="7"/>
  <c r="D52" i="7"/>
  <c r="C52" i="7"/>
  <c r="H48" i="7"/>
  <c r="E48" i="7"/>
  <c r="D48" i="7"/>
  <c r="C48" i="7"/>
  <c r="E47" i="7"/>
  <c r="D47" i="7"/>
  <c r="H44" i="7"/>
  <c r="E44" i="7"/>
  <c r="D44" i="7"/>
  <c r="C44" i="7"/>
  <c r="H40" i="7"/>
  <c r="E40" i="7"/>
  <c r="D40" i="7"/>
  <c r="C40" i="7"/>
  <c r="H36" i="7"/>
  <c r="E36" i="7"/>
  <c r="D36" i="7"/>
  <c r="C36" i="7"/>
  <c r="D35" i="7"/>
  <c r="H32" i="7"/>
  <c r="E32" i="7"/>
  <c r="D32" i="7"/>
  <c r="C32" i="7"/>
  <c r="E31" i="7"/>
  <c r="E18" i="7"/>
  <c r="D18" i="7"/>
  <c r="C17" i="7"/>
  <c r="E16" i="7"/>
  <c r="D16" i="7"/>
  <c r="E15" i="7"/>
  <c r="D15" i="7"/>
  <c r="E14" i="7"/>
  <c r="D14" i="7"/>
  <c r="C14" i="7"/>
  <c r="G110" i="3"/>
  <c r="E110" i="3"/>
  <c r="H109" i="3"/>
  <c r="E109" i="3"/>
  <c r="G108" i="3"/>
  <c r="E108" i="3"/>
  <c r="F106" i="3"/>
  <c r="D106" i="3"/>
  <c r="H105" i="3"/>
  <c r="D105" i="3"/>
  <c r="F104" i="3"/>
  <c r="D104" i="3"/>
  <c r="C102" i="3"/>
  <c r="H101" i="3"/>
  <c r="C101" i="3"/>
  <c r="C100" i="3"/>
  <c r="E98" i="3"/>
  <c r="H97" i="3"/>
  <c r="E97" i="3"/>
  <c r="E96" i="3"/>
  <c r="D94" i="3"/>
  <c r="H93" i="3"/>
  <c r="D93" i="3"/>
  <c r="D92" i="3"/>
  <c r="E90" i="3"/>
  <c r="H89" i="3"/>
  <c r="E89" i="3"/>
  <c r="E88" i="3"/>
  <c r="D86" i="3"/>
  <c r="H85" i="3"/>
  <c r="D85" i="3"/>
  <c r="D84" i="3"/>
  <c r="E79" i="3"/>
  <c r="D79" i="3"/>
  <c r="C78" i="3"/>
  <c r="E77" i="3"/>
  <c r="D77" i="3"/>
  <c r="E76" i="3"/>
  <c r="D76" i="3"/>
  <c r="E75" i="3"/>
  <c r="D75" i="3"/>
  <c r="C75" i="3"/>
  <c r="E72" i="3"/>
  <c r="D72" i="3"/>
  <c r="C71" i="3"/>
  <c r="E68" i="3"/>
  <c r="D68" i="3"/>
  <c r="C67" i="3"/>
  <c r="H56" i="3"/>
  <c r="G56" i="3"/>
  <c r="F56" i="3"/>
  <c r="E56" i="3"/>
  <c r="D56" i="3"/>
  <c r="C56" i="3"/>
  <c r="H52" i="3"/>
  <c r="G52" i="3"/>
  <c r="F52" i="3"/>
  <c r="E52" i="3"/>
  <c r="D52" i="3"/>
  <c r="C52" i="3"/>
  <c r="H48" i="3"/>
  <c r="E48" i="3"/>
  <c r="D48" i="3"/>
  <c r="C48" i="3"/>
  <c r="E47" i="3"/>
  <c r="D47" i="3"/>
  <c r="H44" i="3"/>
  <c r="E44" i="3"/>
  <c r="D44" i="3"/>
  <c r="C44" i="3"/>
  <c r="H40" i="3"/>
  <c r="E40" i="3"/>
  <c r="D40" i="3"/>
  <c r="C40" i="3"/>
  <c r="H36" i="3"/>
  <c r="E36" i="3"/>
  <c r="D36" i="3"/>
  <c r="C36" i="3"/>
  <c r="D35" i="3"/>
  <c r="H32" i="3"/>
  <c r="E32" i="3"/>
  <c r="D32" i="3"/>
  <c r="C32" i="3"/>
  <c r="E31" i="3"/>
  <c r="E18" i="3"/>
  <c r="D18" i="3"/>
  <c r="C17" i="3"/>
  <c r="E16" i="3"/>
  <c r="D16" i="3"/>
  <c r="E15" i="3"/>
  <c r="D15" i="3"/>
  <c r="E14" i="3"/>
  <c r="D14" i="3"/>
  <c r="C14" i="3"/>
</calcChain>
</file>

<file path=xl/comments1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I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I10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&gt;=-123.5dBm/15kHz  for Band group NR_FDD_FR1_H
gives (-123.5+10log(19.08MHz/15kHz)) = -92.45dBm.</t>
        </r>
      </text>
    </comment>
    <comment ref="I10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10.1.38.2.1-1: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I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I10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&gt;=-123.5dBm/15kHz  for Band group NR_FDD_FR1_H
gives (-123.5+10log(19.08MHz/15kHz)) = -92.45dBm.</t>
        </r>
      </text>
    </comment>
    <comment ref="I10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10.1.38.2.1-1:
All Bands Io &lt;=-50dBm/BW.</t>
        </r>
      </text>
    </comment>
  </commentList>
</comments>
</file>

<file path=xl/comments3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group NR_FDD_FR1_H.</t>
        </r>
      </text>
    </comment>
    <comment ref="I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group NR_FDD_FR1_H.</t>
        </r>
      </text>
    </comment>
    <comment ref="I10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&gt;=-120.5dBm/30kHz  for Band n25
gives (-120.5+10log(47.88MHz/30kHz)) = -88.46dBm.</t>
        </r>
      </text>
    </comment>
    <comment ref="I10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10.1.38.2.1-1:
All Bands Io &lt;=-50dBm/BW.</t>
        </r>
      </text>
    </comment>
  </commentList>
</comments>
</file>

<file path=xl/comments4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group NR_FDD_FR1_H.</t>
        </r>
      </text>
    </comment>
    <comment ref="I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group NR_FDD_FR1_H.</t>
        </r>
      </text>
    </comment>
    <comment ref="I10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&gt;=-120.5dBm/30kHz  for Band n25
gives (-120.5+10log(47.88MHz/30kHz)) = -88.46dBm.</t>
        </r>
      </text>
    </comment>
    <comment ref="I10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10.1.38.2.1-1:
All Bands Io &lt;=-50dBm/BW.</t>
        </r>
      </text>
    </comment>
  </commentList>
</comments>
</file>

<file path=xl/sharedStrings.xml><?xml version="1.0" encoding="utf-8"?>
<sst xmlns="http://schemas.openxmlformats.org/spreadsheetml/2006/main" count="863" uniqueCount="132">
  <si>
    <t>Change record</t>
  </si>
  <si>
    <t>Template</t>
  </si>
  <si>
    <r>
      <rPr>
        <sz val="10"/>
        <rFont val="Arial"/>
        <family val="2"/>
      </rPr>
      <t>Template is for 2 NR FR1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cells, PRS-RSRPP, intra-frequency accuracy</t>
    </r>
  </si>
  <si>
    <t>Test case</t>
  </si>
  <si>
    <t>37.571-1</t>
  </si>
  <si>
    <t>Company</t>
  </si>
  <si>
    <t>Test cases</t>
  </si>
  <si>
    <r>
      <rPr>
        <sz val="10"/>
        <rFont val="Arial"/>
        <family val="2"/>
      </rPr>
      <t xml:space="preserve">The following </t>
    </r>
    <r>
      <rPr>
        <sz val="10"/>
        <rFont val="Arial"/>
        <family val="2"/>
      </rPr>
      <t>PRS-RSRPP</t>
    </r>
    <r>
      <rPr>
        <sz val="10"/>
        <rFont val="Arial"/>
        <family val="2"/>
      </rPr>
      <t xml:space="preserve"> Test cases in 37.571-1 are based on this template:</t>
    </r>
  </si>
  <si>
    <r>
      <rPr>
        <sz val="10"/>
        <rFont val="Arial"/>
        <family val="2"/>
      </rPr>
      <t>1</t>
    </r>
    <r>
      <rPr>
        <sz val="10"/>
        <rFont val="Arial"/>
        <family val="2"/>
      </rPr>
      <t>7.3.1</t>
    </r>
  </si>
  <si>
    <r>
      <rPr>
        <sz val="10"/>
        <rFont val="Arial"/>
        <family val="2"/>
      </rPr>
      <t>v17</t>
    </r>
    <r>
      <rPr>
        <sz val="10"/>
        <rFont val="Arial"/>
        <family val="2"/>
      </rPr>
      <t>.</t>
    </r>
    <r>
      <rPr>
        <sz val="10"/>
        <rFont val="Arial"/>
        <family val="2"/>
      </rPr>
      <t>15</t>
    </r>
    <r>
      <rPr>
        <sz val="10"/>
        <rFont val="Arial"/>
        <family val="2"/>
      </rPr>
      <t>.0</t>
    </r>
  </si>
  <si>
    <r>
      <rPr>
        <sz val="10"/>
        <rFont val="Arial"/>
        <family val="2"/>
      </rPr>
      <t>v17.</t>
    </r>
    <r>
      <rPr>
        <sz val="10"/>
        <rFont val="Arial"/>
        <family val="2"/>
      </rPr>
      <t>6</t>
    </r>
    <r>
      <rPr>
        <sz val="10"/>
        <rFont val="Arial"/>
        <family val="2"/>
      </rPr>
      <t>.0</t>
    </r>
  </si>
  <si>
    <t>CATT</t>
  </si>
  <si>
    <r>
      <rPr>
        <sz val="10"/>
        <rFont val="Arial"/>
        <family val="2"/>
      </rPr>
      <t>1</t>
    </r>
    <r>
      <rPr>
        <sz val="10"/>
        <rFont val="Arial"/>
        <family val="2"/>
      </rPr>
      <t>7.5.1</t>
    </r>
  </si>
  <si>
    <t>a) Original specified key parameters</t>
  </si>
  <si>
    <t>AWGN</t>
  </si>
  <si>
    <t>Cell#1</t>
  </si>
  <si>
    <t>Cell#2</t>
  </si>
  <si>
    <t>UE</t>
  </si>
  <si>
    <t>Comment</t>
  </si>
  <si>
    <t>Units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</si>
  <si>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</si>
  <si>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</si>
  <si>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</si>
  <si>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</si>
  <si>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</si>
  <si>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</si>
  <si>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</si>
  <si>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v17.5.0 clauses A.6.7.16.1.2-2</t>
  </si>
  <si>
    <t>PRS Es/Noc</t>
  </si>
  <si>
    <t>dB</t>
  </si>
  <si>
    <t>Reference: TS 38.133 v17.15.0 clauses A.6.7.15.1.2-2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</si>
  <si>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</si>
  <si>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</si>
  <si>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</si>
  <si>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</si>
  <si>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</si>
  <si>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</si>
  <si>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</si>
  <si>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</si>
  <si>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</si>
  <si>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</si>
  <si>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</si>
  <si>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</si>
  <si>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</si>
  <si>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UE-reported ideal PRS-RSRPP, nominal</t>
  </si>
  <si>
    <t>dBm/SCS</t>
  </si>
  <si>
    <t>Derived thr ideal UE reported PRS-RSRPP value</t>
  </si>
  <si>
    <t>c) Uncertainties</t>
  </si>
  <si>
    <t>Noc absolute level uncertainty</t>
  </si>
  <si>
    <t>+/-dB</t>
  </si>
  <si>
    <r>
      <rPr>
        <sz val="10"/>
        <color indexed="8"/>
        <rFont val="Arial"/>
        <family val="2"/>
      </rPr>
      <t xml:space="preserve">TS 38.533 Table F.1.1.2-1,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6GHz,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 MHz</t>
    </r>
  </si>
  <si>
    <t>PRS Es/Noc uncertainty</t>
  </si>
  <si>
    <t>UE PRS-RSRPP absolute accuracy Cell 1, normal</t>
  </si>
  <si>
    <t>TS 38.133 Table 10.1.38.2.1-1, Normal condition</t>
  </si>
  <si>
    <t>UE PRS-RSRPP absolute accuracy Cell 2, normal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</si>
  <si>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</si>
  <si>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</si>
  <si>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</si>
  <si>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</si>
  <si>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</si>
  <si>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</si>
  <si>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</si>
  <si>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</si>
  <si>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</si>
  <si>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</si>
  <si>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</si>
  <si>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</si>
  <si>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</si>
  <si>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</si>
  <si>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</si>
  <si>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</si>
  <si>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</si>
  <si>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</si>
  <si>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</si>
  <si>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</si>
  <si>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</si>
  <si>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</si>
  <si>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</si>
  <si>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</si>
  <si>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t>e) Determine parameters to offset</t>
  </si>
  <si>
    <t>No offset is needed.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</si>
  <si>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</si>
  <si>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</si>
  <si>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</si>
  <si>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</si>
  <si>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</si>
  <si>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</si>
  <si>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</si>
  <si>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</si>
  <si>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</si>
  <si>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</si>
  <si>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</si>
  <si>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</si>
  <si>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</si>
  <si>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</si>
  <si>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</si>
  <si>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</si>
  <si>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</si>
  <si>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</si>
  <si>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</si>
  <si>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</si>
  <si>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</si>
  <si>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</si>
  <si>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</si>
  <si>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</si>
  <si>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</si>
  <si>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Tightest req't: &gt;= -123.5dBm , Band group NR_FDD_FR1_H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</si>
  <si>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</si>
  <si>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</si>
  <si>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</si>
  <si>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</si>
  <si>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</si>
  <si>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</si>
  <si>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</si>
  <si>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</si>
  <si>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</si>
  <si>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</si>
  <si>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</si>
  <si>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</si>
  <si>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</si>
  <si>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</si>
  <si>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Do the controlled parameters meet the requirements?</t>
  </si>
  <si>
    <t xml:space="preserve"> </t>
  </si>
  <si>
    <t>Yes</t>
  </si>
  <si>
    <t>dBm/30kHz</t>
  </si>
  <si>
    <t>pW/30kHz</t>
  </si>
  <si>
    <t>dBm/47.88MHz</t>
  </si>
  <si>
    <t>Minimum set</t>
  </si>
  <si>
    <r>
      <rPr>
        <sz val="10"/>
        <rFont val="Arial"/>
        <family val="2"/>
      </rPr>
      <t xml:space="preserve">No offset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needed.</t>
    </r>
  </si>
  <si>
    <t>Tightest req't: &gt;= -120.5dBm, Band group NR_FDD_FR1_H</t>
  </si>
  <si>
    <t>Tightest req't: &gt;= -120.5dBm , Band group NR_FDD_FR1_H</t>
  </si>
  <si>
    <r>
      <rPr>
        <sz val="10"/>
        <rFont val="Arial"/>
        <family val="2"/>
      </rPr>
      <t>Tightest req't: &gt;= -88</t>
    </r>
    <r>
      <rPr>
        <sz val="10"/>
        <rFont val="Arial"/>
        <family val="2"/>
      </rPr>
      <t xml:space="preserve">.46dBm, </t>
    </r>
    <r>
      <rPr>
        <sz val="10"/>
        <rFont val="Arial"/>
        <family val="2"/>
      </rPr>
      <t>Band group NR_FDD_FR1_H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</si>
</sst>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0_ "/>
    <numFmt numFmtId="178" formatCode="0.0"/>
  </numFmts>
  <fonts count="19" x14ac:knownFonts="1">
    <font>
      <sz val="10"/>
      <name val="Arial"/>
      <charset val="134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theme="1"/>
      <name val="Arial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207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6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6" xfId="1" applyFont="1" applyBorder="1" applyAlignment="1"/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0" fillId="0" borderId="9" xfId="0" applyFill="1" applyBorder="1"/>
    <xf numFmtId="2" fontId="6" fillId="3" borderId="6" xfId="0" applyNumberFormat="1" applyFont="1" applyFill="1" applyBorder="1" applyAlignment="1">
      <alignment horizontal="center"/>
    </xf>
    <xf numFmtId="0" fontId="2" fillId="3" borderId="11" xfId="0" applyFont="1" applyFill="1" applyBorder="1"/>
    <xf numFmtId="0" fontId="0" fillId="3" borderId="1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6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6" fillId="0" borderId="6" xfId="0" applyNumberFormat="1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center"/>
    </xf>
    <xf numFmtId="2" fontId="6" fillId="0" borderId="16" xfId="0" applyNumberFormat="1" applyFont="1" applyFill="1" applyBorder="1" applyAlignment="1">
      <alignment horizontal="center"/>
    </xf>
    <xf numFmtId="177" fontId="6" fillId="0" borderId="16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77" fontId="6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2" fontId="0" fillId="0" borderId="17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2" fontId="0" fillId="3" borderId="17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/>
    <xf numFmtId="2" fontId="0" fillId="0" borderId="16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2" fontId="0" fillId="3" borderId="16" xfId="0" applyNumberFormat="1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center"/>
    </xf>
    <xf numFmtId="178" fontId="1" fillId="0" borderId="15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4" borderId="6" xfId="0" applyFont="1" applyFill="1" applyBorder="1"/>
    <xf numFmtId="0" fontId="0" fillId="4" borderId="7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6" xfId="0" applyNumberFormat="1" applyFont="1" applyFill="1" applyBorder="1" applyAlignment="1">
      <alignment horizontal="center"/>
    </xf>
    <xf numFmtId="0" fontId="3" fillId="4" borderId="6" xfId="0" applyFont="1" applyFill="1" applyBorder="1"/>
    <xf numFmtId="176" fontId="3" fillId="4" borderId="6" xfId="0" applyNumberFormat="1" applyFont="1" applyFill="1" applyBorder="1" applyAlignment="1">
      <alignment horizontal="center"/>
    </xf>
    <xf numFmtId="0" fontId="3" fillId="0" borderId="6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/>
    <xf numFmtId="0" fontId="0" fillId="4" borderId="6" xfId="0" applyFill="1" applyBorder="1"/>
    <xf numFmtId="0" fontId="0" fillId="5" borderId="0" xfId="0" applyNumberFormat="1" applyFont="1" applyFill="1" applyBorder="1" applyAlignment="1" applyProtection="1">
      <alignment horizontal="center"/>
    </xf>
    <xf numFmtId="176" fontId="0" fillId="4" borderId="17" xfId="0" applyNumberFormat="1" applyFont="1" applyFill="1" applyBorder="1" applyAlignment="1">
      <alignment horizontal="center"/>
    </xf>
    <xf numFmtId="177" fontId="3" fillId="0" borderId="6" xfId="0" applyNumberFormat="1" applyFont="1" applyFill="1" applyBorder="1"/>
    <xf numFmtId="0" fontId="5" fillId="0" borderId="0" xfId="0" applyNumberFormat="1" applyFont="1" applyFill="1" applyBorder="1" applyAlignment="1" applyProtection="1">
      <alignment horizontal="center"/>
    </xf>
    <xf numFmtId="176" fontId="0" fillId="0" borderId="17" xfId="0" applyNumberFormat="1" applyFont="1" applyFill="1" applyBorder="1" applyAlignment="1">
      <alignment horizontal="center"/>
    </xf>
    <xf numFmtId="0" fontId="7" fillId="0" borderId="11" xfId="0" applyFont="1" applyFill="1" applyBorder="1"/>
    <xf numFmtId="0" fontId="1" fillId="0" borderId="12" xfId="0" applyFont="1" applyFill="1" applyBorder="1" applyAlignment="1">
      <alignment horizontal="center"/>
    </xf>
    <xf numFmtId="176" fontId="1" fillId="0" borderId="18" xfId="0" applyNumberFormat="1" applyFont="1" applyFill="1" applyBorder="1" applyAlignment="1">
      <alignment horizontal="center"/>
    </xf>
    <xf numFmtId="176" fontId="1" fillId="0" borderId="11" xfId="0" applyNumberFormat="1" applyFont="1" applyFill="1" applyBorder="1" applyAlignment="1">
      <alignment horizontal="center"/>
    </xf>
    <xf numFmtId="176" fontId="7" fillId="0" borderId="11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18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6" xfId="0" applyNumberFormat="1" applyFont="1" applyFill="1" applyBorder="1" applyAlignment="1" applyProtection="1">
      <alignment horizontal="left"/>
    </xf>
    <xf numFmtId="0" fontId="0" fillId="0" borderId="17" xfId="0" applyFont="1" applyBorder="1" applyAlignment="1">
      <alignment horizontal="left"/>
    </xf>
    <xf numFmtId="0" fontId="5" fillId="0" borderId="17" xfId="0" applyNumberFormat="1" applyFont="1" applyFill="1" applyBorder="1" applyAlignment="1" applyProtection="1"/>
    <xf numFmtId="0" fontId="5" fillId="0" borderId="16" xfId="0" applyNumberFormat="1" applyFont="1" applyFill="1" applyBorder="1" applyAlignment="1" applyProtection="1"/>
    <xf numFmtId="0" fontId="1" fillId="0" borderId="15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176" fontId="8" fillId="0" borderId="17" xfId="0" applyNumberFormat="1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176" fontId="0" fillId="0" borderId="17" xfId="0" applyNumberFormat="1" applyFont="1" applyFill="1" applyBorder="1" applyAlignment="1" applyProtection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0" fontId="10" fillId="0" borderId="6" xfId="0" applyFont="1" applyFill="1" applyBorder="1"/>
    <xf numFmtId="1" fontId="9" fillId="0" borderId="6" xfId="0" applyNumberFormat="1" applyFont="1" applyFill="1" applyBorder="1" applyAlignment="1">
      <alignment horizontal="center"/>
    </xf>
    <xf numFmtId="2" fontId="0" fillId="0" borderId="17" xfId="0" applyNumberFormat="1" applyFill="1" applyBorder="1" applyAlignment="1">
      <alignment horizontal="center"/>
    </xf>
    <xf numFmtId="0" fontId="0" fillId="0" borderId="18" xfId="0" applyNumberFormat="1" applyFont="1" applyFill="1" applyBorder="1" applyAlignment="1" applyProtection="1">
      <alignment horizontal="left"/>
    </xf>
    <xf numFmtId="2" fontId="9" fillId="0" borderId="16" xfId="0" applyNumberFormat="1" applyFon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176" fontId="0" fillId="0" borderId="16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0" fillId="4" borderId="17" xfId="0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0" borderId="0" xfId="0" applyFont="1" applyFill="1" applyBorder="1"/>
    <xf numFmtId="0" fontId="0" fillId="7" borderId="7" xfId="0" applyFill="1" applyBorder="1" applyAlignment="1">
      <alignment horizontal="center"/>
    </xf>
    <xf numFmtId="0" fontId="0" fillId="7" borderId="6" xfId="0" applyFont="1" applyFill="1" applyBorder="1"/>
    <xf numFmtId="2" fontId="0" fillId="7" borderId="6" xfId="0" applyNumberFormat="1" applyFont="1" applyFill="1" applyBorder="1"/>
    <xf numFmtId="2" fontId="0" fillId="6" borderId="17" xfId="0" applyNumberFormat="1" applyFont="1" applyFill="1" applyBorder="1" applyAlignment="1"/>
    <xf numFmtId="0" fontId="3" fillId="5" borderId="6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3" fillId="0" borderId="11" xfId="0" applyFont="1" applyFill="1" applyBorder="1"/>
    <xf numFmtId="0" fontId="3" fillId="0" borderId="18" xfId="0" applyFont="1" applyFill="1" applyBorder="1"/>
    <xf numFmtId="0" fontId="1" fillId="0" borderId="0" xfId="0" applyFont="1" applyFill="1" applyBorder="1" applyAlignment="1">
      <alignment horizontal="left"/>
    </xf>
    <xf numFmtId="176" fontId="0" fillId="0" borderId="17" xfId="0" applyNumberFormat="1" applyBorder="1" applyAlignment="1">
      <alignment horizontal="left"/>
    </xf>
    <xf numFmtId="176" fontId="0" fillId="0" borderId="17" xfId="0" applyNumberFormat="1" applyFont="1" applyBorder="1" applyAlignment="1">
      <alignment horizontal="left"/>
    </xf>
    <xf numFmtId="176" fontId="0" fillId="0" borderId="17" xfId="0" applyNumberFormat="1" applyFill="1" applyBorder="1" applyAlignment="1">
      <alignment horizontal="left"/>
    </xf>
    <xf numFmtId="0" fontId="0" fillId="0" borderId="17" xfId="0" applyBorder="1" applyAlignment="1">
      <alignment horizontal="left"/>
    </xf>
    <xf numFmtId="0" fontId="5" fillId="0" borderId="17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 applyProtection="1">
      <alignment horizontal="center"/>
    </xf>
    <xf numFmtId="0" fontId="0" fillId="0" borderId="16" xfId="0" applyFont="1" applyFill="1" applyBorder="1" applyAlignment="1">
      <alignment horizontal="left"/>
    </xf>
    <xf numFmtId="0" fontId="3" fillId="0" borderId="0" xfId="0" applyFont="1" applyFill="1" applyBorder="1"/>
    <xf numFmtId="0" fontId="7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7" fillId="0" borderId="6" xfId="0" applyNumberFormat="1" applyFont="1" applyFill="1" applyBorder="1" applyAlignment="1">
      <alignment horizontal="center"/>
    </xf>
    <xf numFmtId="0" fontId="7" fillId="0" borderId="18" xfId="0" applyFont="1" applyFill="1" applyBorder="1"/>
    <xf numFmtId="176" fontId="1" fillId="0" borderId="16" xfId="0" applyNumberFormat="1" applyFont="1" applyFill="1" applyBorder="1" applyAlignment="1">
      <alignment horizontal="center"/>
    </xf>
    <xf numFmtId="176" fontId="7" fillId="0" borderId="16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2" fillId="3" borderId="11" xfId="0" applyFont="1" applyFill="1" applyBorder="1"/>
    <xf numFmtId="0" fontId="0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176" fontId="0" fillId="0" borderId="11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ont="1"/>
    <xf numFmtId="0" fontId="5" fillId="0" borderId="0" xfId="0" applyFont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7" xfId="0" quotePrefix="1" applyFont="1" applyFill="1" applyBorder="1" applyAlignment="1">
      <alignment horizontal="center"/>
    </xf>
    <xf numFmtId="0" fontId="0" fillId="0" borderId="7" xfId="0" quotePrefix="1" applyNumberFormat="1" applyFont="1" applyFill="1" applyBorder="1" applyAlignment="1" applyProtection="1">
      <alignment horizontal="center"/>
    </xf>
    <xf numFmtId="0" fontId="0" fillId="0" borderId="12" xfId="0" quotePrefix="1" applyNumberFormat="1" applyFont="1" applyFill="1" applyBorder="1" applyAlignment="1" applyProtection="1">
      <alignment horizontal="center"/>
    </xf>
    <xf numFmtId="2" fontId="17" fillId="6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center"/>
    </xf>
    <xf numFmtId="0" fontId="0" fillId="4" borderId="0" xfId="0" applyFont="1" applyFill="1" applyBorder="1"/>
    <xf numFmtId="0" fontId="0" fillId="7" borderId="0" xfId="0" applyFont="1" applyFill="1" applyBorder="1"/>
    <xf numFmtId="2" fontId="17" fillId="6" borderId="17" xfId="0" applyNumberFormat="1" applyFont="1" applyFill="1" applyBorder="1" applyAlignment="1">
      <alignment horizontal="center"/>
    </xf>
    <xf numFmtId="0" fontId="0" fillId="0" borderId="17" xfId="0" applyFont="1" applyFill="1" applyBorder="1"/>
    <xf numFmtId="0" fontId="0" fillId="4" borderId="17" xfId="0" applyFont="1" applyFill="1" applyBorder="1"/>
    <xf numFmtId="2" fontId="0" fillId="7" borderId="17" xfId="0" applyNumberFormat="1" applyFont="1" applyFill="1" applyBorder="1"/>
    <xf numFmtId="0" fontId="0" fillId="7" borderId="17" xfId="0" applyFont="1" applyFill="1" applyBorder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2" fontId="0" fillId="7" borderId="0" xfId="0" applyNumberFormat="1" applyFont="1" applyFill="1" applyBorder="1"/>
  </cellXfs>
  <cellStyles count="2">
    <cellStyle name="常规" xfId="0" builtinId="0"/>
    <cellStyle name="常规 2" xfId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F24" sqref="D21:F24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78" customWidth="1"/>
    <col min="6" max="6" width="11.42578125" style="179" customWidth="1"/>
    <col min="7" max="7" width="9.7109375" customWidth="1"/>
    <col min="8" max="8" width="32.7109375" style="180" customWidth="1"/>
  </cols>
  <sheetData>
    <row r="1" spans="1:8" x14ac:dyDescent="0.2">
      <c r="A1" s="181" t="s">
        <v>0</v>
      </c>
    </row>
    <row r="3" spans="1:8" x14ac:dyDescent="0.2">
      <c r="A3" s="181" t="s">
        <v>1</v>
      </c>
      <c r="B3" s="182" t="s">
        <v>2</v>
      </c>
    </row>
    <row r="4" spans="1:8" x14ac:dyDescent="0.2">
      <c r="A4" s="181"/>
      <c r="F4"/>
      <c r="H4"/>
    </row>
    <row r="5" spans="1:8" x14ac:dyDescent="0.2">
      <c r="A5" s="181"/>
      <c r="B5" s="183"/>
      <c r="F5"/>
      <c r="H5"/>
    </row>
    <row r="6" spans="1:8" x14ac:dyDescent="0.2">
      <c r="A6" s="181"/>
      <c r="B6" s="183"/>
      <c r="F6"/>
      <c r="H6"/>
    </row>
    <row r="7" spans="1:8" x14ac:dyDescent="0.2">
      <c r="A7" s="181"/>
      <c r="B7" s="182"/>
      <c r="F7"/>
      <c r="H7"/>
    </row>
    <row r="8" spans="1:8" x14ac:dyDescent="0.2">
      <c r="B8" s="182"/>
      <c r="F8"/>
      <c r="H8"/>
    </row>
    <row r="9" spans="1:8" x14ac:dyDescent="0.2">
      <c r="A9" s="181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84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81" t="s">
        <v>3</v>
      </c>
      <c r="D21" s="185">
        <v>38.133000000000003</v>
      </c>
      <c r="E21" s="185" t="s">
        <v>4</v>
      </c>
      <c r="F21" s="186" t="s">
        <v>5</v>
      </c>
      <c r="H21"/>
    </row>
    <row r="22" spans="1:8" x14ac:dyDescent="0.2">
      <c r="A22" s="181" t="s">
        <v>6</v>
      </c>
      <c r="B22" s="182" t="s">
        <v>7</v>
      </c>
      <c r="C22" s="182" t="s">
        <v>8</v>
      </c>
      <c r="D22" s="187" t="s">
        <v>9</v>
      </c>
      <c r="E22" s="187" t="s">
        <v>10</v>
      </c>
      <c r="F22" s="188" t="s">
        <v>11</v>
      </c>
      <c r="H22"/>
    </row>
    <row r="23" spans="1:8" x14ac:dyDescent="0.2">
      <c r="C23" s="182" t="s">
        <v>12</v>
      </c>
      <c r="D23" s="187" t="s">
        <v>9</v>
      </c>
      <c r="E23" s="187" t="s">
        <v>10</v>
      </c>
      <c r="F23" s="188" t="s">
        <v>11</v>
      </c>
      <c r="H23"/>
    </row>
    <row r="24" spans="1:8" x14ac:dyDescent="0.2">
      <c r="D24" s="189"/>
      <c r="E24" s="189"/>
      <c r="F24" s="190"/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8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36"/>
  <sheetViews>
    <sheetView topLeftCell="A76" zoomScale="115" zoomScaleNormal="115" workbookViewId="0">
      <selection activeCell="D92" sqref="D92"/>
    </sheetView>
  </sheetViews>
  <sheetFormatPr defaultColWidth="9.140625" defaultRowHeight="12.75" x14ac:dyDescent="0.2"/>
  <cols>
    <col min="1" max="1" width="48.5703125" style="2" customWidth="1"/>
    <col min="2" max="2" width="13.28515625" style="2" customWidth="1"/>
    <col min="3" max="3" width="9.5703125" style="2" customWidth="1"/>
    <col min="4" max="7" width="7.7109375" style="2" customWidth="1"/>
    <col min="8" max="8" width="11.5703125" style="2" customWidth="1"/>
    <col min="9" max="9" width="52.7109375" style="101" customWidth="1"/>
    <col min="10" max="16384" width="9.140625" style="2"/>
  </cols>
  <sheetData>
    <row r="2" spans="1:9" x14ac:dyDescent="0.2">
      <c r="A2" s="3" t="s">
        <v>13</v>
      </c>
      <c r="B2" s="4"/>
      <c r="C2" s="5" t="s">
        <v>14</v>
      </c>
      <c r="D2" s="5" t="s">
        <v>15</v>
      </c>
      <c r="E2" s="5" t="s">
        <v>16</v>
      </c>
      <c r="F2" s="204" t="s">
        <v>17</v>
      </c>
      <c r="G2" s="205"/>
      <c r="H2" s="6"/>
      <c r="I2" s="102" t="s">
        <v>18</v>
      </c>
    </row>
    <row r="3" spans="1:9" x14ac:dyDescent="0.2">
      <c r="A3" s="7"/>
      <c r="B3" s="8" t="s">
        <v>19</v>
      </c>
      <c r="C3" s="9"/>
      <c r="D3" s="9"/>
      <c r="E3" s="9"/>
      <c r="F3" s="10"/>
      <c r="G3" s="10"/>
      <c r="H3" s="11"/>
      <c r="I3" s="103"/>
    </row>
    <row r="4" spans="1:9" x14ac:dyDescent="0.2">
      <c r="A4" s="12" t="s">
        <v>20</v>
      </c>
      <c r="B4" s="13" t="s">
        <v>21</v>
      </c>
      <c r="C4" s="14">
        <v>15</v>
      </c>
      <c r="D4" s="9"/>
      <c r="E4" s="9"/>
      <c r="F4" s="15"/>
      <c r="G4" s="15"/>
      <c r="H4" s="11"/>
      <c r="I4" s="103"/>
    </row>
    <row r="5" spans="1:9" x14ac:dyDescent="0.2">
      <c r="A5" s="12" t="s">
        <v>22</v>
      </c>
      <c r="B5" s="13" t="s">
        <v>23</v>
      </c>
      <c r="C5" s="14">
        <v>20</v>
      </c>
      <c r="D5" s="9"/>
      <c r="E5" s="9"/>
      <c r="F5" s="15"/>
      <c r="G5" s="15"/>
      <c r="H5" s="11"/>
      <c r="I5" s="103"/>
    </row>
    <row r="6" spans="1:9" x14ac:dyDescent="0.2">
      <c r="A6" s="16" t="s">
        <v>24</v>
      </c>
      <c r="B6" s="13"/>
      <c r="C6" s="14">
        <v>106</v>
      </c>
      <c r="D6" s="9"/>
      <c r="E6" s="9"/>
      <c r="F6" s="15"/>
      <c r="G6" s="15"/>
      <c r="H6" s="11"/>
      <c r="I6" s="103"/>
    </row>
    <row r="7" spans="1:9" x14ac:dyDescent="0.2">
      <c r="A7" s="17" t="s">
        <v>25</v>
      </c>
      <c r="B7" s="18" t="s">
        <v>26</v>
      </c>
      <c r="C7" s="19">
        <v>-98</v>
      </c>
      <c r="D7" s="20"/>
      <c r="E7" s="20"/>
      <c r="F7" s="21"/>
      <c r="G7" s="21"/>
      <c r="H7" s="22"/>
      <c r="I7" s="104" t="s">
        <v>27</v>
      </c>
    </row>
    <row r="8" spans="1:9" x14ac:dyDescent="0.2">
      <c r="A8" s="17" t="s">
        <v>28</v>
      </c>
      <c r="B8" s="18" t="s">
        <v>29</v>
      </c>
      <c r="C8" s="20"/>
      <c r="D8" s="23">
        <v>-2</v>
      </c>
      <c r="E8" s="23">
        <v>-10</v>
      </c>
      <c r="F8" s="15"/>
      <c r="G8" s="15"/>
      <c r="H8" s="22"/>
      <c r="I8" s="104" t="s">
        <v>27</v>
      </c>
    </row>
    <row r="9" spans="1:9" x14ac:dyDescent="0.2">
      <c r="A9" s="169" t="s">
        <v>30</v>
      </c>
      <c r="B9" s="25"/>
      <c r="C9" s="134"/>
      <c r="D9" s="27"/>
      <c r="E9" s="27"/>
      <c r="F9" s="28"/>
      <c r="G9" s="28"/>
      <c r="H9" s="29"/>
      <c r="I9" s="105"/>
    </row>
    <row r="10" spans="1:9" x14ac:dyDescent="0.2">
      <c r="A10" s="30"/>
      <c r="B10" s="31"/>
      <c r="C10" s="31"/>
      <c r="D10" s="32"/>
      <c r="E10" s="32"/>
      <c r="F10" s="32"/>
      <c r="G10" s="32"/>
      <c r="H10" s="31"/>
      <c r="I10" s="106"/>
    </row>
    <row r="11" spans="1:9" x14ac:dyDescent="0.2">
      <c r="A11" s="33"/>
      <c r="B11" s="31"/>
      <c r="C11" s="31"/>
      <c r="D11" s="32"/>
      <c r="E11" s="32"/>
      <c r="F11" s="32"/>
      <c r="G11" s="32"/>
      <c r="H11" s="31"/>
      <c r="I11" s="106"/>
    </row>
    <row r="12" spans="1:9" x14ac:dyDescent="0.2">
      <c r="A12" s="3" t="s">
        <v>31</v>
      </c>
      <c r="B12" s="34"/>
      <c r="C12" s="5" t="s">
        <v>14</v>
      </c>
      <c r="D12" s="5" t="s">
        <v>15</v>
      </c>
      <c r="E12" s="5" t="s">
        <v>32</v>
      </c>
      <c r="F12" s="204" t="s">
        <v>17</v>
      </c>
      <c r="G12" s="205"/>
      <c r="H12" s="35"/>
      <c r="I12" s="107"/>
    </row>
    <row r="13" spans="1:9" x14ac:dyDescent="0.2">
      <c r="A13" s="36"/>
      <c r="B13" s="31"/>
      <c r="C13" s="9"/>
      <c r="D13" s="9"/>
      <c r="E13" s="9"/>
      <c r="F13" s="9"/>
      <c r="G13" s="9"/>
      <c r="H13" s="37"/>
      <c r="I13" s="108"/>
    </row>
    <row r="14" spans="1:9" x14ac:dyDescent="0.2">
      <c r="A14" s="17" t="s">
        <v>33</v>
      </c>
      <c r="B14" s="38" t="s">
        <v>34</v>
      </c>
      <c r="C14" s="39">
        <f>(10^12)*(10^-3)*10^(C7/10)</f>
        <v>0.15848931924611101</v>
      </c>
      <c r="D14" s="39">
        <f>(10^12)*(10^-3)*10^((C7+D8)/10)</f>
        <v>0.1</v>
      </c>
      <c r="E14" s="39">
        <f>(10^12)*(10^-3)*10^((C7+E8)/10)</f>
        <v>1.58489319246111E-2</v>
      </c>
      <c r="F14" s="39"/>
      <c r="G14" s="39"/>
      <c r="H14" s="39"/>
      <c r="I14" s="108" t="s">
        <v>35</v>
      </c>
    </row>
    <row r="15" spans="1:9" x14ac:dyDescent="0.2">
      <c r="A15" s="40" t="s">
        <v>36</v>
      </c>
      <c r="B15" s="38" t="s">
        <v>29</v>
      </c>
      <c r="C15" s="39"/>
      <c r="D15" s="41">
        <f>10*LOG10(D14/(C14+E14))</f>
        <v>-2.4139268515822399</v>
      </c>
      <c r="E15" s="41">
        <f>10*LOG10(E14/(C14+D14))</f>
        <v>-12.1244260279434</v>
      </c>
      <c r="F15" s="41"/>
      <c r="G15" s="41"/>
      <c r="H15" s="39"/>
      <c r="I15" s="108" t="s">
        <v>37</v>
      </c>
    </row>
    <row r="16" spans="1:9" x14ac:dyDescent="0.2">
      <c r="A16" s="40" t="s">
        <v>38</v>
      </c>
      <c r="B16" s="18" t="s">
        <v>26</v>
      </c>
      <c r="C16" s="39"/>
      <c r="D16" s="41">
        <f>D8+C7</f>
        <v>-100</v>
      </c>
      <c r="E16" s="41">
        <f>E8+C7</f>
        <v>-108</v>
      </c>
      <c r="F16" s="41"/>
      <c r="G16" s="41"/>
      <c r="H16" s="39"/>
      <c r="I16" s="108" t="s">
        <v>39</v>
      </c>
    </row>
    <row r="17" spans="1:11" x14ac:dyDescent="0.2">
      <c r="A17" s="42" t="s">
        <v>40</v>
      </c>
      <c r="B17" s="31" t="s">
        <v>41</v>
      </c>
      <c r="C17" s="43">
        <f>10*LOG10((C14+D14+E14)*10^-9)+10*LOG((19.08*10^6)/(15*10^3))</f>
        <v>-64.572265228833402</v>
      </c>
      <c r="D17" s="41" t="s">
        <v>42</v>
      </c>
      <c r="E17" s="41" t="s">
        <v>42</v>
      </c>
      <c r="F17" s="41"/>
      <c r="G17" s="41"/>
      <c r="H17" s="39"/>
      <c r="I17" s="108" t="s">
        <v>43</v>
      </c>
    </row>
    <row r="18" spans="1:11" customFormat="1" x14ac:dyDescent="0.2">
      <c r="A18" s="44" t="s">
        <v>44</v>
      </c>
      <c r="B18" s="45" t="s">
        <v>45</v>
      </c>
      <c r="C18" s="46"/>
      <c r="D18" s="47">
        <f>D16-3</f>
        <v>-103</v>
      </c>
      <c r="E18" s="47">
        <f>E16-3</f>
        <v>-111</v>
      </c>
      <c r="F18" s="47"/>
      <c r="G18" s="47"/>
      <c r="H18" s="47"/>
      <c r="I18" s="109" t="s">
        <v>46</v>
      </c>
      <c r="J18" s="2"/>
      <c r="K18" s="2"/>
    </row>
    <row r="19" spans="1:11" x14ac:dyDescent="0.2">
      <c r="A19" s="48"/>
      <c r="B19" s="31"/>
      <c r="C19" s="31"/>
      <c r="D19" s="32"/>
      <c r="E19" s="32"/>
      <c r="F19" s="32"/>
      <c r="G19" s="32"/>
      <c r="H19" s="31"/>
      <c r="I19" s="106"/>
    </row>
    <row r="20" spans="1:11" x14ac:dyDescent="0.2">
      <c r="B20" s="31"/>
      <c r="C20" s="31"/>
      <c r="D20" s="50"/>
      <c r="E20" s="50"/>
      <c r="F20" s="50"/>
      <c r="G20" s="50"/>
      <c r="H20" s="31"/>
      <c r="I20" s="106"/>
    </row>
    <row r="21" spans="1:11" s="1" customFormat="1" x14ac:dyDescent="0.2">
      <c r="A21" s="3" t="s">
        <v>47</v>
      </c>
      <c r="B21" s="51"/>
      <c r="C21" s="5" t="s">
        <v>14</v>
      </c>
      <c r="D21" s="5" t="s">
        <v>15</v>
      </c>
      <c r="E21" s="172" t="s">
        <v>16</v>
      </c>
      <c r="F21" s="204" t="s">
        <v>17</v>
      </c>
      <c r="G21" s="205"/>
      <c r="H21" s="173"/>
      <c r="I21" s="102" t="s">
        <v>18</v>
      </c>
    </row>
    <row r="22" spans="1:11" s="1" customFormat="1" x14ac:dyDescent="0.2">
      <c r="A22" s="7"/>
      <c r="B22" s="53"/>
      <c r="C22" s="9"/>
      <c r="D22" s="9"/>
      <c r="E22" s="58"/>
      <c r="F22" s="54"/>
      <c r="G22" s="54"/>
      <c r="H22" s="61"/>
      <c r="I22" s="103"/>
    </row>
    <row r="23" spans="1:11" s="1" customFormat="1" x14ac:dyDescent="0.2">
      <c r="A23" s="7" t="s">
        <v>48</v>
      </c>
      <c r="B23" s="191" t="s">
        <v>49</v>
      </c>
      <c r="C23" s="56">
        <v>1.5</v>
      </c>
      <c r="D23" s="57"/>
      <c r="E23" s="54"/>
      <c r="F23" s="58"/>
      <c r="G23" s="58"/>
      <c r="H23" s="61"/>
      <c r="I23" s="111" t="s">
        <v>50</v>
      </c>
    </row>
    <row r="24" spans="1:11" s="1" customFormat="1" x14ac:dyDescent="0.2">
      <c r="A24" s="7" t="s">
        <v>51</v>
      </c>
      <c r="B24" s="191" t="s">
        <v>49</v>
      </c>
      <c r="C24" s="57"/>
      <c r="D24" s="56">
        <v>0.3</v>
      </c>
      <c r="E24" s="60">
        <v>0.3</v>
      </c>
      <c r="F24" s="58"/>
      <c r="G24" s="54"/>
      <c r="H24" s="61"/>
      <c r="I24" s="111" t="s">
        <v>50</v>
      </c>
    </row>
    <row r="25" spans="1:11" s="1" customFormat="1" x14ac:dyDescent="0.2">
      <c r="A25" s="59" t="s">
        <v>52</v>
      </c>
      <c r="B25" s="192" t="s">
        <v>49</v>
      </c>
      <c r="C25" s="54"/>
      <c r="D25" s="58"/>
      <c r="E25" s="58"/>
      <c r="F25" s="60">
        <v>4.0999999999999996</v>
      </c>
      <c r="G25" s="54"/>
      <c r="H25" s="61"/>
      <c r="I25" s="111" t="s">
        <v>53</v>
      </c>
    </row>
    <row r="26" spans="1:11" s="1" customFormat="1" x14ac:dyDescent="0.2">
      <c r="A26" s="62" t="s">
        <v>54</v>
      </c>
      <c r="B26" s="193" t="s">
        <v>49</v>
      </c>
      <c r="C26" s="63"/>
      <c r="D26" s="64"/>
      <c r="E26" s="64"/>
      <c r="F26" s="63"/>
      <c r="G26" s="65">
        <v>5.8</v>
      </c>
      <c r="H26" s="66"/>
      <c r="I26" s="112" t="s">
        <v>53</v>
      </c>
    </row>
    <row r="27" spans="1:11" s="1" customFormat="1" x14ac:dyDescent="0.2">
      <c r="A27" s="136"/>
      <c r="B27" s="71"/>
      <c r="C27" s="176"/>
      <c r="D27" s="176"/>
      <c r="E27" s="176"/>
      <c r="F27" s="176"/>
      <c r="G27" s="176"/>
      <c r="H27" s="176"/>
      <c r="I27" s="152"/>
    </row>
    <row r="28" spans="1:11" s="1" customFormat="1" x14ac:dyDescent="0.2">
      <c r="B28" s="70"/>
      <c r="C28" s="70"/>
      <c r="D28" s="70"/>
      <c r="E28" s="70"/>
      <c r="F28" s="71"/>
      <c r="G28" s="71"/>
      <c r="H28" s="71"/>
      <c r="I28" s="114"/>
    </row>
    <row r="29" spans="1:11" s="1" customFormat="1" x14ac:dyDescent="0.2">
      <c r="A29" s="3" t="s">
        <v>55</v>
      </c>
      <c r="B29" s="51"/>
      <c r="C29" s="72" t="s">
        <v>14</v>
      </c>
      <c r="D29" s="5" t="s">
        <v>15</v>
      </c>
      <c r="E29" s="5" t="s">
        <v>32</v>
      </c>
      <c r="F29" s="204" t="s">
        <v>17</v>
      </c>
      <c r="G29" s="205"/>
      <c r="H29" s="5" t="s">
        <v>56</v>
      </c>
      <c r="I29" s="102" t="s">
        <v>18</v>
      </c>
    </row>
    <row r="30" spans="1:11" s="1" customFormat="1" x14ac:dyDescent="0.2">
      <c r="A30" s="36"/>
      <c r="B30" s="53"/>
      <c r="C30" s="9"/>
      <c r="D30" s="9"/>
      <c r="E30" s="9"/>
      <c r="F30" s="9"/>
      <c r="G30" s="9"/>
      <c r="H30" s="9"/>
      <c r="I30" s="103"/>
    </row>
    <row r="31" spans="1:11" s="1" customFormat="1" x14ac:dyDescent="0.2">
      <c r="A31" s="73" t="s">
        <v>57</v>
      </c>
      <c r="B31" s="74" t="s">
        <v>58</v>
      </c>
      <c r="C31" s="75">
        <v>0</v>
      </c>
      <c r="D31" s="76">
        <v>1</v>
      </c>
      <c r="E31" s="76">
        <f>E14/(C14+E14)</f>
        <v>9.0909090909090898E-2</v>
      </c>
      <c r="F31" s="76"/>
      <c r="G31" s="76"/>
      <c r="H31" s="76"/>
      <c r="I31" s="115" t="s">
        <v>59</v>
      </c>
    </row>
    <row r="32" spans="1:11" s="1" customFormat="1" x14ac:dyDescent="0.2">
      <c r="A32" s="77" t="s">
        <v>60</v>
      </c>
      <c r="B32" s="74" t="s">
        <v>29</v>
      </c>
      <c r="C32" s="75">
        <f>C31*C23</f>
        <v>0</v>
      </c>
      <c r="D32" s="76">
        <f>D31*D24</f>
        <v>0.3</v>
      </c>
      <c r="E32" s="76">
        <f>E31*E24</f>
        <v>2.7272727272727299E-2</v>
      </c>
      <c r="F32" s="76"/>
      <c r="G32" s="76"/>
      <c r="H32" s="78">
        <f>SQRT(SUMSQ(C32,D32,E32))</f>
        <v>0.30123711865056202</v>
      </c>
      <c r="I32" s="116" t="s">
        <v>61</v>
      </c>
    </row>
    <row r="33" spans="1:9" s="1" customFormat="1" x14ac:dyDescent="0.2">
      <c r="A33" s="79"/>
      <c r="B33" s="53"/>
      <c r="C33" s="80"/>
      <c r="D33" s="81"/>
      <c r="E33" s="81"/>
      <c r="F33" s="81"/>
      <c r="G33" s="81"/>
      <c r="H33" s="82"/>
      <c r="I33" s="117"/>
    </row>
    <row r="34" spans="1:9" s="1" customFormat="1" x14ac:dyDescent="0.2">
      <c r="A34" s="7"/>
      <c r="B34" s="53"/>
      <c r="C34" s="80"/>
      <c r="D34" s="81"/>
      <c r="E34" s="81"/>
      <c r="F34" s="81"/>
      <c r="G34" s="81"/>
      <c r="H34" s="81"/>
      <c r="I34" s="117"/>
    </row>
    <row r="35" spans="1:9" s="1" customFormat="1" x14ac:dyDescent="0.2">
      <c r="A35" s="73" t="s">
        <v>62</v>
      </c>
      <c r="B35" s="74" t="s">
        <v>58</v>
      </c>
      <c r="C35" s="76">
        <v>0</v>
      </c>
      <c r="D35" s="76">
        <f>D14/(C14+D14)</f>
        <v>0.38686317984685697</v>
      </c>
      <c r="E35" s="76">
        <v>1</v>
      </c>
      <c r="F35" s="76"/>
      <c r="G35" s="76"/>
      <c r="H35" s="76"/>
      <c r="I35" s="115" t="s">
        <v>59</v>
      </c>
    </row>
    <row r="36" spans="1:9" s="1" customFormat="1" x14ac:dyDescent="0.2">
      <c r="A36" s="77" t="s">
        <v>63</v>
      </c>
      <c r="B36" s="74" t="s">
        <v>29</v>
      </c>
      <c r="C36" s="76">
        <f>C35*C23</f>
        <v>0</v>
      </c>
      <c r="D36" s="76">
        <f>D35*D24</f>
        <v>0.11605895395405701</v>
      </c>
      <c r="E36" s="76">
        <f>E35*E24</f>
        <v>0.3</v>
      </c>
      <c r="F36" s="76"/>
      <c r="G36" s="76"/>
      <c r="H36" s="78">
        <f>SQRT(SUMSQ(C36,D36,E36))</f>
        <v>0.32166703404749097</v>
      </c>
      <c r="I36" s="116" t="s">
        <v>61</v>
      </c>
    </row>
    <row r="37" spans="1:9" s="1" customFormat="1" x14ac:dyDescent="0.2">
      <c r="A37" s="79"/>
      <c r="B37" s="53"/>
      <c r="C37" s="80"/>
      <c r="D37" s="81"/>
      <c r="E37" s="81"/>
      <c r="F37" s="81"/>
      <c r="G37" s="81"/>
      <c r="H37" s="82"/>
      <c r="I37" s="116"/>
    </row>
    <row r="38" spans="1:9" s="1" customFormat="1" x14ac:dyDescent="0.2">
      <c r="A38" s="7"/>
      <c r="B38" s="53"/>
      <c r="C38" s="80"/>
      <c r="D38" s="81"/>
      <c r="E38" s="81"/>
      <c r="F38" s="81"/>
      <c r="G38" s="81"/>
      <c r="H38" s="81"/>
      <c r="I38" s="116"/>
    </row>
    <row r="39" spans="1:9" s="1" customFormat="1" x14ac:dyDescent="0.2">
      <c r="A39" s="73" t="s">
        <v>64</v>
      </c>
      <c r="B39" s="74" t="s">
        <v>58</v>
      </c>
      <c r="C39" s="76">
        <v>1</v>
      </c>
      <c r="D39" s="76">
        <v>1</v>
      </c>
      <c r="E39" s="76">
        <v>0</v>
      </c>
      <c r="F39" s="76"/>
      <c r="G39" s="76"/>
      <c r="H39" s="76"/>
      <c r="I39" s="115" t="s">
        <v>65</v>
      </c>
    </row>
    <row r="40" spans="1:9" s="1" customFormat="1" x14ac:dyDescent="0.2">
      <c r="A40" s="77" t="s">
        <v>66</v>
      </c>
      <c r="B40" s="74" t="s">
        <v>29</v>
      </c>
      <c r="C40" s="76">
        <f>C39*C23</f>
        <v>1.5</v>
      </c>
      <c r="D40" s="76">
        <f>D39*D24</f>
        <v>0.3</v>
      </c>
      <c r="E40" s="76">
        <f>E39*E24</f>
        <v>0</v>
      </c>
      <c r="F40" s="76"/>
      <c r="G40" s="76"/>
      <c r="H40" s="78">
        <f>SQRT(SUMSQ(C40,D40,E40))</f>
        <v>1.5297058540778401</v>
      </c>
      <c r="I40" s="116" t="s">
        <v>67</v>
      </c>
    </row>
    <row r="41" spans="1:9" s="1" customFormat="1" x14ac:dyDescent="0.2">
      <c r="A41" s="83"/>
      <c r="B41" s="84"/>
      <c r="C41" s="83"/>
      <c r="D41" s="83"/>
      <c r="E41" s="83"/>
      <c r="F41" s="83"/>
      <c r="G41" s="83"/>
      <c r="H41" s="83"/>
      <c r="I41" s="118"/>
    </row>
    <row r="42" spans="1:9" s="1" customFormat="1" x14ac:dyDescent="0.2">
      <c r="A42" s="83"/>
      <c r="B42" s="84"/>
      <c r="C42" s="83"/>
      <c r="D42" s="83"/>
      <c r="E42" s="83"/>
      <c r="F42" s="83"/>
      <c r="G42" s="83"/>
      <c r="H42" s="83"/>
      <c r="I42" s="118"/>
    </row>
    <row r="43" spans="1:9" s="1" customFormat="1" x14ac:dyDescent="0.2">
      <c r="A43" s="73" t="s">
        <v>68</v>
      </c>
      <c r="B43" s="74" t="s">
        <v>58</v>
      </c>
      <c r="C43" s="76">
        <v>1</v>
      </c>
      <c r="D43" s="76">
        <v>0</v>
      </c>
      <c r="E43" s="76">
        <v>1</v>
      </c>
      <c r="F43" s="76"/>
      <c r="G43" s="76"/>
      <c r="H43" s="76"/>
      <c r="I43" s="115" t="s">
        <v>65</v>
      </c>
    </row>
    <row r="44" spans="1:9" s="1" customFormat="1" x14ac:dyDescent="0.2">
      <c r="A44" s="77" t="s">
        <v>69</v>
      </c>
      <c r="B44" s="74" t="s">
        <v>29</v>
      </c>
      <c r="C44" s="76">
        <f>C43*C23</f>
        <v>1.5</v>
      </c>
      <c r="D44" s="76">
        <f>D24*D43</f>
        <v>0</v>
      </c>
      <c r="E44" s="76">
        <f>E24*E43</f>
        <v>0.3</v>
      </c>
      <c r="F44" s="76"/>
      <c r="G44" s="76"/>
      <c r="H44" s="78">
        <f>SQRT(SUMSQ(C44,D44,E44))</f>
        <v>1.5297058540778401</v>
      </c>
      <c r="I44" s="116" t="s">
        <v>67</v>
      </c>
    </row>
    <row r="45" spans="1:9" s="1" customFormat="1" x14ac:dyDescent="0.2">
      <c r="A45" s="79"/>
      <c r="B45" s="53"/>
      <c r="C45" s="81"/>
      <c r="D45" s="81"/>
      <c r="E45" s="81"/>
      <c r="F45" s="81"/>
      <c r="G45" s="81"/>
      <c r="H45" s="82"/>
      <c r="I45" s="116"/>
    </row>
    <row r="46" spans="1:9" s="1" customFormat="1" x14ac:dyDescent="0.2">
      <c r="A46" s="83"/>
      <c r="B46" s="84"/>
      <c r="C46" s="83"/>
      <c r="D46" s="83"/>
      <c r="E46" s="83"/>
      <c r="F46" s="83"/>
      <c r="G46" s="83"/>
      <c r="H46" s="83"/>
      <c r="I46" s="118"/>
    </row>
    <row r="47" spans="1:9" s="1" customFormat="1" x14ac:dyDescent="0.2">
      <c r="A47" s="85" t="s">
        <v>70</v>
      </c>
      <c r="B47" s="74" t="s">
        <v>58</v>
      </c>
      <c r="C47" s="76">
        <v>1</v>
      </c>
      <c r="D47" s="76">
        <f>D14/(C14+D14+E14)</f>
        <v>0.36451351414998101</v>
      </c>
      <c r="E47" s="76">
        <f>E14/(C14+D14+E14)</f>
        <v>5.7771498713638098E-2</v>
      </c>
      <c r="F47" s="76"/>
      <c r="G47" s="76"/>
      <c r="H47" s="76"/>
      <c r="I47" s="115" t="s">
        <v>59</v>
      </c>
    </row>
    <row r="48" spans="1:9" s="1" customFormat="1" x14ac:dyDescent="0.2">
      <c r="A48" s="77" t="s">
        <v>71</v>
      </c>
      <c r="B48" s="74" t="s">
        <v>29</v>
      </c>
      <c r="C48" s="76">
        <f>C47*C23</f>
        <v>1.5</v>
      </c>
      <c r="D48" s="76">
        <f>D47*D24</f>
        <v>0.109354054244994</v>
      </c>
      <c r="E48" s="76">
        <f>E47*E24</f>
        <v>1.7331449614091402E-2</v>
      </c>
      <c r="F48" s="76"/>
      <c r="G48" s="76"/>
      <c r="H48" s="78">
        <f>SQRT(SUMSQ(C48,D48,E48))</f>
        <v>1.50408067879537</v>
      </c>
      <c r="I48" s="116" t="s">
        <v>72</v>
      </c>
    </row>
    <row r="49" spans="1:9" customFormat="1" x14ac:dyDescent="0.2">
      <c r="A49" s="79"/>
      <c r="B49" s="53"/>
      <c r="C49" s="81"/>
      <c r="D49" s="81"/>
      <c r="E49" s="81"/>
      <c r="F49" s="81"/>
      <c r="G49" s="81"/>
      <c r="H49" s="82"/>
      <c r="I49" s="116"/>
    </row>
    <row r="50" spans="1:9" customFormat="1" x14ac:dyDescent="0.2">
      <c r="A50" s="79"/>
      <c r="B50" s="53"/>
      <c r="C50" s="81"/>
      <c r="D50" s="81"/>
      <c r="E50" s="81"/>
      <c r="F50" s="81"/>
      <c r="G50" s="81"/>
      <c r="H50" s="82"/>
      <c r="I50" s="119"/>
    </row>
    <row r="51" spans="1:9" customFormat="1" x14ac:dyDescent="0.2">
      <c r="A51" s="85" t="s">
        <v>73</v>
      </c>
      <c r="B51" s="86" t="s">
        <v>58</v>
      </c>
      <c r="C51" s="87">
        <v>0</v>
      </c>
      <c r="D51" s="76">
        <v>1</v>
      </c>
      <c r="E51" s="76">
        <v>0</v>
      </c>
      <c r="F51" s="76">
        <v>1</v>
      </c>
      <c r="G51" s="76">
        <v>0</v>
      </c>
      <c r="H51" s="78"/>
      <c r="I51" s="111" t="s">
        <v>65</v>
      </c>
    </row>
    <row r="52" spans="1:9" customFormat="1" x14ac:dyDescent="0.2">
      <c r="A52" s="77" t="s">
        <v>74</v>
      </c>
      <c r="B52" s="86" t="s">
        <v>29</v>
      </c>
      <c r="C52" s="87">
        <f>C51*C23</f>
        <v>0</v>
      </c>
      <c r="D52" s="76">
        <f>D51*D20</f>
        <v>0</v>
      </c>
      <c r="E52" s="76">
        <f>E51*E20</f>
        <v>0</v>
      </c>
      <c r="F52" s="76">
        <f>F51*F25</f>
        <v>4.0999999999999996</v>
      </c>
      <c r="G52" s="76">
        <f>G51*G26</f>
        <v>0</v>
      </c>
      <c r="H52" s="78">
        <f>SQRT(SUMSQ(C52,D52,E52,F52,G52))</f>
        <v>4.0999999999999996</v>
      </c>
      <c r="I52" s="111" t="s">
        <v>75</v>
      </c>
    </row>
    <row r="53" spans="1:9" customFormat="1" x14ac:dyDescent="0.2">
      <c r="A53" s="88"/>
      <c r="B53" s="89"/>
      <c r="C53" s="90"/>
      <c r="D53" s="81"/>
      <c r="E53" s="81"/>
      <c r="F53" s="81"/>
      <c r="G53" s="81"/>
      <c r="H53" s="82"/>
      <c r="I53" s="111"/>
    </row>
    <row r="54" spans="1:9" customFormat="1" x14ac:dyDescent="0.2">
      <c r="A54" s="79"/>
      <c r="B54" s="89"/>
      <c r="C54" s="90"/>
      <c r="D54" s="81"/>
      <c r="E54" s="81"/>
      <c r="F54" s="81"/>
      <c r="G54" s="81"/>
      <c r="H54" s="82"/>
      <c r="I54" s="111"/>
    </row>
    <row r="55" spans="1:9" customFormat="1" x14ac:dyDescent="0.2">
      <c r="A55" s="85" t="s">
        <v>76</v>
      </c>
      <c r="B55" s="86" t="s">
        <v>58</v>
      </c>
      <c r="C55" s="87">
        <v>0</v>
      </c>
      <c r="D55" s="76">
        <v>0</v>
      </c>
      <c r="E55" s="76">
        <v>1</v>
      </c>
      <c r="F55" s="76">
        <v>0</v>
      </c>
      <c r="G55" s="76">
        <v>1</v>
      </c>
      <c r="H55" s="78"/>
      <c r="I55" s="111" t="s">
        <v>65</v>
      </c>
    </row>
    <row r="56" spans="1:9" customFormat="1" x14ac:dyDescent="0.2">
      <c r="A56" s="77" t="s">
        <v>77</v>
      </c>
      <c r="B56" s="86" t="s">
        <v>29</v>
      </c>
      <c r="C56" s="87">
        <f>C55*C23</f>
        <v>0</v>
      </c>
      <c r="D56" s="76">
        <f>D55*D20</f>
        <v>0</v>
      </c>
      <c r="E56" s="76">
        <f>E55*E20</f>
        <v>0</v>
      </c>
      <c r="F56" s="76">
        <f>F55*F25</f>
        <v>0</v>
      </c>
      <c r="G56" s="76">
        <f>G55*G26</f>
        <v>5.8</v>
      </c>
      <c r="H56" s="78">
        <f>SQRT(SUMSQ(C56,D56,E56,F56,G56))</f>
        <v>5.8</v>
      </c>
      <c r="I56" s="111" t="s">
        <v>78</v>
      </c>
    </row>
    <row r="57" spans="1:9" s="1" customFormat="1" x14ac:dyDescent="0.2">
      <c r="A57" s="91"/>
      <c r="B57" s="92"/>
      <c r="C57" s="93"/>
      <c r="D57" s="94"/>
      <c r="E57" s="94"/>
      <c r="F57" s="174"/>
      <c r="G57" s="135"/>
      <c r="H57" s="95"/>
      <c r="I57" s="120"/>
    </row>
    <row r="58" spans="1:9" x14ac:dyDescent="0.2">
      <c r="G58" s="67"/>
    </row>
    <row r="59" spans="1:9" s="1" customFormat="1" x14ac:dyDescent="0.2">
      <c r="I59" s="121"/>
    </row>
    <row r="60" spans="1:9" s="1" customFormat="1" x14ac:dyDescent="0.2">
      <c r="A60" s="3" t="s">
        <v>79</v>
      </c>
      <c r="B60" s="97"/>
      <c r="C60" s="97"/>
      <c r="D60" s="97"/>
      <c r="E60" s="97"/>
      <c r="F60" s="97"/>
      <c r="G60" s="97"/>
      <c r="H60" s="97"/>
      <c r="I60" s="102" t="s">
        <v>18</v>
      </c>
    </row>
    <row r="61" spans="1:9" s="1" customFormat="1" x14ac:dyDescent="0.2">
      <c r="A61" s="7" t="s">
        <v>80</v>
      </c>
      <c r="B61" s="38"/>
      <c r="C61" s="38"/>
      <c r="D61" s="98"/>
      <c r="E61" s="98"/>
      <c r="F61" s="98"/>
      <c r="G61" s="98"/>
      <c r="H61" s="98"/>
      <c r="I61" s="116"/>
    </row>
    <row r="62" spans="1:9" s="1" customFormat="1" x14ac:dyDescent="0.2">
      <c r="A62" s="99"/>
      <c r="B62" s="100"/>
      <c r="C62" s="100"/>
      <c r="D62" s="100"/>
      <c r="E62" s="100"/>
      <c r="F62" s="100"/>
      <c r="G62" s="100"/>
      <c r="H62" s="100"/>
      <c r="I62" s="122"/>
    </row>
    <row r="63" spans="1:9" s="1" customFormat="1" x14ac:dyDescent="0.2">
      <c r="I63" s="121"/>
    </row>
    <row r="64" spans="1:9" s="1" customFormat="1" x14ac:dyDescent="0.2">
      <c r="I64" s="121"/>
    </row>
    <row r="65" spans="1:9" s="1" customFormat="1" x14ac:dyDescent="0.2">
      <c r="A65" s="3" t="s">
        <v>81</v>
      </c>
      <c r="B65" s="123"/>
      <c r="C65" s="72" t="s">
        <v>14</v>
      </c>
      <c r="D65" s="5" t="s">
        <v>15</v>
      </c>
      <c r="E65" s="5" t="s">
        <v>16</v>
      </c>
      <c r="F65" s="204" t="s">
        <v>17</v>
      </c>
      <c r="G65" s="205"/>
      <c r="H65" s="5"/>
      <c r="I65" s="102" t="s">
        <v>18</v>
      </c>
    </row>
    <row r="66" spans="1:9" s="1" customFormat="1" x14ac:dyDescent="0.2">
      <c r="A66" s="7"/>
      <c r="B66" s="8"/>
      <c r="C66" s="124"/>
      <c r="D66" s="9"/>
      <c r="E66" s="9"/>
      <c r="F66" s="9"/>
      <c r="G66" s="9"/>
      <c r="H66" s="9"/>
      <c r="I66" s="103"/>
    </row>
    <row r="67" spans="1:9" s="1" customFormat="1" x14ac:dyDescent="0.2">
      <c r="A67" s="7" t="s">
        <v>82</v>
      </c>
      <c r="B67" s="53" t="s">
        <v>26</v>
      </c>
      <c r="C67" s="125">
        <f>C7</f>
        <v>-98</v>
      </c>
      <c r="D67" s="57"/>
      <c r="E67" s="57"/>
      <c r="F67" s="57"/>
      <c r="G67" s="57"/>
      <c r="H67" s="55"/>
      <c r="I67" s="115"/>
    </row>
    <row r="68" spans="1:9" s="1" customFormat="1" x14ac:dyDescent="0.2">
      <c r="A68" s="7" t="s">
        <v>28</v>
      </c>
      <c r="B68" s="53" t="s">
        <v>29</v>
      </c>
      <c r="C68" s="125"/>
      <c r="D68" s="43">
        <f>D8</f>
        <v>-2</v>
      </c>
      <c r="E68" s="43">
        <f>E8</f>
        <v>-10</v>
      </c>
      <c r="F68" s="43"/>
      <c r="G68" s="43"/>
      <c r="H68" s="55"/>
      <c r="I68" s="115"/>
    </row>
    <row r="69" spans="1:9" s="1" customFormat="1" x14ac:dyDescent="0.2">
      <c r="A69" s="7" t="s">
        <v>83</v>
      </c>
      <c r="B69" s="53" t="s">
        <v>29</v>
      </c>
      <c r="C69" s="127">
        <v>0</v>
      </c>
      <c r="D69" s="83"/>
      <c r="E69" s="83"/>
      <c r="F69" s="83"/>
      <c r="G69" s="83"/>
      <c r="H69" s="55"/>
      <c r="I69" s="115" t="s">
        <v>84</v>
      </c>
    </row>
    <row r="70" spans="1:9" s="1" customFormat="1" x14ac:dyDescent="0.2">
      <c r="A70" s="7" t="s">
        <v>85</v>
      </c>
      <c r="B70" s="53" t="s">
        <v>29</v>
      </c>
      <c r="C70" s="125"/>
      <c r="D70" s="56">
        <v>0</v>
      </c>
      <c r="E70" s="56">
        <v>0</v>
      </c>
      <c r="F70" s="83"/>
      <c r="G70" s="83"/>
      <c r="H70" s="55"/>
      <c r="I70" s="115" t="s">
        <v>84</v>
      </c>
    </row>
    <row r="71" spans="1:9" s="1" customFormat="1" x14ac:dyDescent="0.2">
      <c r="A71" s="17" t="s">
        <v>86</v>
      </c>
      <c r="B71" s="53" t="s">
        <v>26</v>
      </c>
      <c r="C71" s="50">
        <f>C67+C69</f>
        <v>-98</v>
      </c>
      <c r="D71" s="83"/>
      <c r="E71" s="83"/>
      <c r="F71" s="83"/>
      <c r="G71" s="83"/>
      <c r="H71" s="55"/>
      <c r="I71" s="115" t="s">
        <v>87</v>
      </c>
    </row>
    <row r="72" spans="1:9" s="1" customFormat="1" x14ac:dyDescent="0.2">
      <c r="A72" s="17" t="s">
        <v>88</v>
      </c>
      <c r="B72" s="53" t="s">
        <v>29</v>
      </c>
      <c r="C72" s="50"/>
      <c r="D72" s="128">
        <f>D68+D70</f>
        <v>-2</v>
      </c>
      <c r="E72" s="128">
        <f>E68+E70</f>
        <v>-10</v>
      </c>
      <c r="F72" s="128"/>
      <c r="G72" s="128"/>
      <c r="H72" s="55"/>
      <c r="I72" s="115" t="s">
        <v>87</v>
      </c>
    </row>
    <row r="73" spans="1:9" s="1" customFormat="1" x14ac:dyDescent="0.2">
      <c r="A73" s="7"/>
      <c r="B73" s="53"/>
      <c r="C73" s="98"/>
      <c r="D73" s="57"/>
      <c r="E73" s="57"/>
      <c r="F73" s="57"/>
      <c r="G73" s="57"/>
      <c r="H73" s="55"/>
      <c r="I73" s="115"/>
    </row>
    <row r="74" spans="1:9" s="1" customFormat="1" x14ac:dyDescent="0.2">
      <c r="A74" s="129" t="s">
        <v>89</v>
      </c>
      <c r="B74" s="53"/>
      <c r="C74" s="98"/>
      <c r="D74" s="57"/>
      <c r="E74" s="57"/>
      <c r="F74" s="57"/>
      <c r="G74" s="57"/>
      <c r="H74" s="55"/>
      <c r="I74" s="115"/>
    </row>
    <row r="75" spans="1:9" s="1" customFormat="1" x14ac:dyDescent="0.2">
      <c r="A75" s="7" t="s">
        <v>33</v>
      </c>
      <c r="B75" s="53" t="s">
        <v>34</v>
      </c>
      <c r="C75" s="80">
        <f>(10^12)*(10^-3)*10^(C71/10)</f>
        <v>0.15848931924611101</v>
      </c>
      <c r="D75" s="81">
        <f>(10^12)*(10^-3)*10^((C71+D72)/10)</f>
        <v>0.1</v>
      </c>
      <c r="E75" s="81">
        <f>(10^12)*(10^-3)*10^((C71+E72)/10)</f>
        <v>1.58489319246111E-2</v>
      </c>
      <c r="F75" s="81"/>
      <c r="G75" s="81"/>
      <c r="H75" s="81"/>
      <c r="I75" s="115"/>
    </row>
    <row r="76" spans="1:9" s="1" customFormat="1" x14ac:dyDescent="0.2">
      <c r="A76" s="40" t="s">
        <v>36</v>
      </c>
      <c r="B76" s="53" t="s">
        <v>29</v>
      </c>
      <c r="C76" s="98" t="s">
        <v>42</v>
      </c>
      <c r="D76" s="128">
        <f>10*LOG10(D75/(C75+E75))</f>
        <v>-2.4139268515822399</v>
      </c>
      <c r="E76" s="128">
        <f>10*LOG10(E75/(C75+D75))</f>
        <v>-12.1244260279434</v>
      </c>
      <c r="F76" s="128"/>
      <c r="G76" s="128"/>
      <c r="H76" s="57"/>
      <c r="I76" s="108" t="s">
        <v>37</v>
      </c>
    </row>
    <row r="77" spans="1:9" s="1" customFormat="1" x14ac:dyDescent="0.2">
      <c r="A77" s="40" t="s">
        <v>90</v>
      </c>
      <c r="B77" s="53" t="s">
        <v>29</v>
      </c>
      <c r="C77" s="98" t="s">
        <v>42</v>
      </c>
      <c r="D77" s="128">
        <f>D72+C71</f>
        <v>-100</v>
      </c>
      <c r="E77" s="128">
        <f>E72+C71</f>
        <v>-108</v>
      </c>
      <c r="F77" s="128"/>
      <c r="G77" s="128"/>
      <c r="H77" s="55"/>
      <c r="I77" s="108" t="s">
        <v>91</v>
      </c>
    </row>
    <row r="78" spans="1:9" s="1" customFormat="1" x14ac:dyDescent="0.2">
      <c r="A78" s="17" t="s">
        <v>40</v>
      </c>
      <c r="B78" s="31" t="s">
        <v>41</v>
      </c>
      <c r="C78" s="128">
        <f>10*LOG10((C75+D75+E75)*10^-9)+10*LOG((19.08*10^6)/(15*10^3))</f>
        <v>-64.572265228833402</v>
      </c>
      <c r="D78" s="20" t="s">
        <v>42</v>
      </c>
      <c r="E78" s="20" t="s">
        <v>42</v>
      </c>
      <c r="F78" s="20"/>
      <c r="G78" s="20"/>
      <c r="H78" s="55"/>
      <c r="I78" s="108" t="s">
        <v>43</v>
      </c>
    </row>
    <row r="79" spans="1:9" s="1" customFormat="1" x14ac:dyDescent="0.2">
      <c r="A79" s="132" t="s">
        <v>44</v>
      </c>
      <c r="B79" s="45" t="s">
        <v>45</v>
      </c>
      <c r="C79" s="133"/>
      <c r="D79" s="134">
        <f>D77-3</f>
        <v>-103</v>
      </c>
      <c r="E79" s="134">
        <f>E77-3</f>
        <v>-111</v>
      </c>
      <c r="F79" s="134"/>
      <c r="G79" s="134"/>
      <c r="H79" s="135"/>
      <c r="I79" s="105"/>
    </row>
    <row r="80" spans="1:9" s="1" customFormat="1" x14ac:dyDescent="0.2">
      <c r="A80" s="136"/>
      <c r="B80" s="71"/>
      <c r="C80" s="71"/>
      <c r="D80" s="137"/>
      <c r="E80" s="137"/>
      <c r="F80" s="137"/>
      <c r="G80" s="137"/>
      <c r="H80" s="71"/>
      <c r="I80" s="152"/>
    </row>
    <row r="81" spans="1:12" s="1" customFormat="1" x14ac:dyDescent="0.2">
      <c r="A81" s="138"/>
      <c r="I81" s="121"/>
    </row>
    <row r="82" spans="1:12" s="1" customFormat="1" x14ac:dyDescent="0.2">
      <c r="A82" s="3" t="s">
        <v>92</v>
      </c>
      <c r="B82" s="97"/>
      <c r="C82" s="5" t="s">
        <v>14</v>
      </c>
      <c r="D82" s="5" t="s">
        <v>15</v>
      </c>
      <c r="E82" s="5" t="s">
        <v>32</v>
      </c>
      <c r="F82" s="204" t="s">
        <v>17</v>
      </c>
      <c r="G82" s="205"/>
      <c r="H82" s="5" t="s">
        <v>56</v>
      </c>
      <c r="I82" s="102" t="s">
        <v>18</v>
      </c>
      <c r="L82" s="177"/>
    </row>
    <row r="83" spans="1:12" s="1" customFormat="1" x14ac:dyDescent="0.2">
      <c r="A83" s="36"/>
      <c r="B83" s="98"/>
      <c r="C83" s="9"/>
      <c r="D83" s="9"/>
      <c r="E83" s="9"/>
      <c r="F83" s="9"/>
      <c r="G83" s="9"/>
      <c r="H83" s="9"/>
      <c r="I83" s="103"/>
      <c r="L83" s="177"/>
    </row>
    <row r="84" spans="1:12" s="1" customFormat="1" x14ac:dyDescent="0.2">
      <c r="A84" s="73" t="s">
        <v>93</v>
      </c>
      <c r="B84" s="139" t="s">
        <v>29</v>
      </c>
      <c r="C84" s="140"/>
      <c r="D84" s="199">
        <f>D85-H85</f>
        <v>-2.7151639702328101</v>
      </c>
      <c r="E84" s="195"/>
      <c r="F84" s="140"/>
      <c r="G84" s="140"/>
      <c r="H84" s="76"/>
      <c r="I84" s="153" t="s">
        <v>94</v>
      </c>
    </row>
    <row r="85" spans="1:12" s="1" customFormat="1" x14ac:dyDescent="0.2">
      <c r="A85" s="77" t="s">
        <v>95</v>
      </c>
      <c r="B85" s="139" t="s">
        <v>29</v>
      </c>
      <c r="C85" s="140"/>
      <c r="D85" s="141">
        <f>D76</f>
        <v>-2.4139268515822399</v>
      </c>
      <c r="E85" s="195"/>
      <c r="F85" s="140"/>
      <c r="G85" s="140"/>
      <c r="H85" s="78">
        <f>H32</f>
        <v>0.30123711865056202</v>
      </c>
      <c r="I85" s="153"/>
    </row>
    <row r="86" spans="1:12" s="1" customFormat="1" x14ac:dyDescent="0.2">
      <c r="A86" s="73" t="s">
        <v>96</v>
      </c>
      <c r="B86" s="139" t="s">
        <v>29</v>
      </c>
      <c r="C86" s="140"/>
      <c r="D86" s="141">
        <f>D85+H85</f>
        <v>-2.1126897329316798</v>
      </c>
      <c r="E86" s="195"/>
      <c r="F86" s="140"/>
      <c r="G86" s="140"/>
      <c r="H86" s="78"/>
      <c r="I86" s="153"/>
    </row>
    <row r="87" spans="1:12" s="1" customFormat="1" x14ac:dyDescent="0.2">
      <c r="A87" s="7"/>
      <c r="B87" s="98"/>
      <c r="C87" s="57"/>
      <c r="D87" s="54"/>
      <c r="E87" s="125"/>
      <c r="F87" s="57"/>
      <c r="G87" s="57"/>
      <c r="H87" s="81"/>
      <c r="I87" s="153"/>
    </row>
    <row r="88" spans="1:12" s="1" customFormat="1" x14ac:dyDescent="0.2">
      <c r="A88" s="73" t="s">
        <v>97</v>
      </c>
      <c r="B88" s="139" t="s">
        <v>29</v>
      </c>
      <c r="C88" s="140"/>
      <c r="D88" s="141"/>
      <c r="E88" s="194">
        <f>E89-H89</f>
        <v>-12.446093061990901</v>
      </c>
      <c r="F88" s="140"/>
      <c r="G88" s="140"/>
      <c r="H88" s="76"/>
      <c r="I88" s="154" t="s">
        <v>98</v>
      </c>
    </row>
    <row r="89" spans="1:12" s="1" customFormat="1" x14ac:dyDescent="0.2">
      <c r="A89" s="77" t="s">
        <v>99</v>
      </c>
      <c r="B89" s="139" t="s">
        <v>29</v>
      </c>
      <c r="C89" s="140"/>
      <c r="D89" s="141"/>
      <c r="E89" s="196">
        <f>E76</f>
        <v>-12.1244260279434</v>
      </c>
      <c r="F89" s="140"/>
      <c r="G89" s="140"/>
      <c r="H89" s="78">
        <f>H36</f>
        <v>0.32166703404749097</v>
      </c>
      <c r="I89" s="153"/>
    </row>
    <row r="90" spans="1:12" s="1" customFormat="1" x14ac:dyDescent="0.2">
      <c r="A90" s="73" t="s">
        <v>100</v>
      </c>
      <c r="B90" s="139" t="s">
        <v>29</v>
      </c>
      <c r="C90" s="140"/>
      <c r="D90" s="141"/>
      <c r="E90" s="196">
        <f>E89+H89</f>
        <v>-11.8027589938959</v>
      </c>
      <c r="F90" s="140"/>
      <c r="G90" s="140"/>
      <c r="H90" s="78"/>
      <c r="I90" s="153"/>
    </row>
    <row r="91" spans="1:12" s="1" customFormat="1" x14ac:dyDescent="0.2">
      <c r="A91" s="7"/>
      <c r="B91" s="98"/>
      <c r="C91" s="57"/>
      <c r="D91" s="200"/>
      <c r="E91" s="143"/>
      <c r="F91" s="7"/>
      <c r="G91" s="7"/>
      <c r="H91" s="55"/>
      <c r="I91" s="155"/>
    </row>
    <row r="92" spans="1:12" s="1" customFormat="1" x14ac:dyDescent="0.2">
      <c r="A92" s="73" t="s">
        <v>101</v>
      </c>
      <c r="B92" s="139" t="s">
        <v>26</v>
      </c>
      <c r="C92" s="140"/>
      <c r="D92" s="199">
        <f>D93-H93</f>
        <v>-101.529705854078</v>
      </c>
      <c r="E92" s="195"/>
      <c r="F92" s="140"/>
      <c r="G92" s="140"/>
      <c r="H92" s="142"/>
      <c r="I92" s="116" t="s">
        <v>102</v>
      </c>
    </row>
    <row r="93" spans="1:12" s="1" customFormat="1" x14ac:dyDescent="0.2">
      <c r="A93" s="77" t="s">
        <v>103</v>
      </c>
      <c r="B93" s="139" t="s">
        <v>26</v>
      </c>
      <c r="C93" s="140"/>
      <c r="D93" s="141">
        <f>D77</f>
        <v>-100</v>
      </c>
      <c r="E93" s="195"/>
      <c r="F93" s="140"/>
      <c r="G93" s="140"/>
      <c r="H93" s="78">
        <f>H40</f>
        <v>1.5297058540778401</v>
      </c>
      <c r="I93" s="156"/>
    </row>
    <row r="94" spans="1:12" s="1" customFormat="1" x14ac:dyDescent="0.2">
      <c r="A94" s="73" t="s">
        <v>104</v>
      </c>
      <c r="B94" s="139" t="s">
        <v>26</v>
      </c>
      <c r="C94" s="140"/>
      <c r="D94" s="141">
        <f>D93+H93</f>
        <v>-98.470294145922196</v>
      </c>
      <c r="E94" s="195"/>
      <c r="F94" s="140"/>
      <c r="G94" s="140"/>
      <c r="H94" s="142"/>
      <c r="I94" s="156"/>
    </row>
    <row r="95" spans="1:12" s="1" customFormat="1" x14ac:dyDescent="0.2">
      <c r="A95" s="7"/>
      <c r="B95" s="143"/>
      <c r="C95" s="7"/>
      <c r="D95" s="200"/>
      <c r="E95" s="143"/>
      <c r="F95" s="7"/>
      <c r="G95" s="7"/>
      <c r="H95" s="55"/>
      <c r="I95" s="156"/>
    </row>
    <row r="96" spans="1:12" s="1" customFormat="1" x14ac:dyDescent="0.2">
      <c r="A96" s="73" t="s">
        <v>105</v>
      </c>
      <c r="B96" s="139" t="s">
        <v>26</v>
      </c>
      <c r="C96" s="73"/>
      <c r="D96" s="201"/>
      <c r="E96" s="194">
        <f>E97-H97</f>
        <v>-109.529705854078</v>
      </c>
      <c r="F96" s="140"/>
      <c r="G96" s="140"/>
      <c r="H96" s="142"/>
      <c r="I96" s="116" t="s">
        <v>106</v>
      </c>
    </row>
    <row r="97" spans="1:9" s="1" customFormat="1" x14ac:dyDescent="0.2">
      <c r="A97" s="77" t="s">
        <v>107</v>
      </c>
      <c r="B97" s="139" t="s">
        <v>26</v>
      </c>
      <c r="C97" s="73"/>
      <c r="D97" s="201"/>
      <c r="E97" s="196">
        <f>E77</f>
        <v>-108</v>
      </c>
      <c r="F97" s="140"/>
      <c r="G97" s="140"/>
      <c r="H97" s="78">
        <f>H44</f>
        <v>1.5297058540778401</v>
      </c>
      <c r="I97" s="156"/>
    </row>
    <row r="98" spans="1:9" s="1" customFormat="1" x14ac:dyDescent="0.2">
      <c r="A98" s="73" t="s">
        <v>108</v>
      </c>
      <c r="B98" s="139" t="s">
        <v>26</v>
      </c>
      <c r="C98" s="201"/>
      <c r="D98" s="201"/>
      <c r="E98" s="196">
        <f>E97+H97</f>
        <v>-106.470294145922</v>
      </c>
      <c r="F98" s="140"/>
      <c r="G98" s="140"/>
      <c r="H98" s="142"/>
      <c r="I98" s="156"/>
    </row>
    <row r="99" spans="1:9" s="1" customFormat="1" x14ac:dyDescent="0.2">
      <c r="A99" s="7"/>
      <c r="B99" s="98"/>
      <c r="C99" s="200"/>
      <c r="D99" s="200"/>
      <c r="E99" s="125"/>
      <c r="F99" s="57"/>
      <c r="G99" s="57"/>
      <c r="H99" s="55"/>
      <c r="I99" s="155"/>
    </row>
    <row r="100" spans="1:9" s="1" customFormat="1" x14ac:dyDescent="0.2">
      <c r="A100" s="85" t="s">
        <v>109</v>
      </c>
      <c r="B100" s="175" t="s">
        <v>41</v>
      </c>
      <c r="C100" s="199">
        <f>C101-H101</f>
        <v>-66.076345907628806</v>
      </c>
      <c r="D100" s="201"/>
      <c r="E100" s="197"/>
      <c r="F100" s="73"/>
      <c r="G100" s="73"/>
      <c r="H100" s="142"/>
      <c r="I100" s="116" t="s">
        <v>110</v>
      </c>
    </row>
    <row r="101" spans="1:9" s="1" customFormat="1" x14ac:dyDescent="0.2">
      <c r="A101" s="77" t="s">
        <v>111</v>
      </c>
      <c r="B101" s="175" t="s">
        <v>41</v>
      </c>
      <c r="C101" s="141">
        <f>C78</f>
        <v>-64.572265228833402</v>
      </c>
      <c r="D101" s="201"/>
      <c r="E101" s="197"/>
      <c r="F101" s="73"/>
      <c r="G101" s="73"/>
      <c r="H101" s="78">
        <f>H48</f>
        <v>1.50408067879537</v>
      </c>
      <c r="I101" s="116"/>
    </row>
    <row r="102" spans="1:9" s="1" customFormat="1" x14ac:dyDescent="0.2">
      <c r="A102" s="85" t="s">
        <v>112</v>
      </c>
      <c r="B102" s="175" t="s">
        <v>41</v>
      </c>
      <c r="C102" s="199">
        <f>C101+H101</f>
        <v>-63.068184550038097</v>
      </c>
      <c r="D102" s="201"/>
      <c r="E102" s="197"/>
      <c r="F102" s="73"/>
      <c r="G102" s="73"/>
      <c r="H102" s="142"/>
      <c r="I102" s="116" t="s">
        <v>113</v>
      </c>
    </row>
    <row r="103" spans="1:9" customFormat="1" x14ac:dyDescent="0.2">
      <c r="A103" s="7"/>
      <c r="B103" s="143"/>
      <c r="C103" s="200"/>
      <c r="D103" s="200"/>
      <c r="E103" s="143"/>
      <c r="F103" s="7"/>
      <c r="G103" s="7"/>
      <c r="H103" s="7"/>
      <c r="I103" s="115"/>
    </row>
    <row r="104" spans="1:9" s="1" customFormat="1" x14ac:dyDescent="0.2">
      <c r="A104" s="85" t="s">
        <v>114</v>
      </c>
      <c r="B104" s="86" t="s">
        <v>29</v>
      </c>
      <c r="C104" s="203"/>
      <c r="D104" s="202">
        <f>D105-H105</f>
        <v>-107.1</v>
      </c>
      <c r="E104" s="198"/>
      <c r="F104" s="147">
        <f>IF(D104&lt;-156,0,IF(D104&lt;-31,157+CEILING(D104,-1),126))</f>
        <v>49</v>
      </c>
      <c r="G104" s="145"/>
      <c r="H104" s="145"/>
      <c r="I104" s="157" t="s">
        <v>115</v>
      </c>
    </row>
    <row r="105" spans="1:9" s="1" customFormat="1" x14ac:dyDescent="0.2">
      <c r="A105" s="148" t="s">
        <v>116</v>
      </c>
      <c r="B105" s="86" t="s">
        <v>29</v>
      </c>
      <c r="C105" s="145"/>
      <c r="D105" s="202">
        <f>D79</f>
        <v>-103</v>
      </c>
      <c r="E105" s="198"/>
      <c r="F105" s="145"/>
      <c r="G105" s="145"/>
      <c r="H105" s="78">
        <f>H52</f>
        <v>4.0999999999999996</v>
      </c>
      <c r="I105" s="111"/>
    </row>
    <row r="106" spans="1:9" s="1" customFormat="1" x14ac:dyDescent="0.2">
      <c r="A106" s="85" t="s">
        <v>117</v>
      </c>
      <c r="B106" s="86" t="s">
        <v>29</v>
      </c>
      <c r="C106" s="145"/>
      <c r="D106" s="202">
        <f>D105+H105</f>
        <v>-98.9</v>
      </c>
      <c r="E106" s="198"/>
      <c r="F106" s="147">
        <f>IF(D106&lt;-156,0,IF(D106&lt;-31,157+CEILING(D106,-1),126))</f>
        <v>58</v>
      </c>
      <c r="G106" s="145"/>
      <c r="H106" s="145"/>
      <c r="I106" s="157" t="s">
        <v>115</v>
      </c>
    </row>
    <row r="107" spans="1:9" s="1" customFormat="1" x14ac:dyDescent="0.2">
      <c r="A107" s="149"/>
      <c r="B107" s="89"/>
      <c r="C107" s="7"/>
      <c r="D107" s="200"/>
      <c r="E107" s="143"/>
      <c r="F107" s="7"/>
      <c r="G107" s="7"/>
      <c r="H107" s="7"/>
      <c r="I107" s="158"/>
    </row>
    <row r="108" spans="1:9" s="1" customFormat="1" x14ac:dyDescent="0.2">
      <c r="A108" s="85" t="s">
        <v>118</v>
      </c>
      <c r="B108" s="86" t="s">
        <v>29</v>
      </c>
      <c r="C108" s="145"/>
      <c r="D108" s="145"/>
      <c r="E108" s="146">
        <f>E109-H109</f>
        <v>-116.8</v>
      </c>
      <c r="F108" s="145"/>
      <c r="G108" s="147">
        <f>IF(E108&lt;-156,0,IF(E108&lt;-31,157+CEILING(E108,-1),126))</f>
        <v>40</v>
      </c>
      <c r="H108" s="145"/>
      <c r="I108" s="157" t="s">
        <v>115</v>
      </c>
    </row>
    <row r="109" spans="1:9" s="1" customFormat="1" x14ac:dyDescent="0.2">
      <c r="A109" s="148" t="s">
        <v>119</v>
      </c>
      <c r="B109" s="86" t="s">
        <v>29</v>
      </c>
      <c r="C109" s="145"/>
      <c r="D109" s="145"/>
      <c r="E109" s="146">
        <f>E79</f>
        <v>-111</v>
      </c>
      <c r="F109" s="145"/>
      <c r="G109" s="145"/>
      <c r="H109" s="78">
        <f>H56</f>
        <v>5.8</v>
      </c>
      <c r="I109" s="111"/>
    </row>
    <row r="110" spans="1:9" s="1" customFormat="1" x14ac:dyDescent="0.2">
      <c r="A110" s="85" t="s">
        <v>120</v>
      </c>
      <c r="B110" s="86" t="s">
        <v>29</v>
      </c>
      <c r="C110" s="145"/>
      <c r="D110" s="145"/>
      <c r="E110" s="146">
        <f>E109+H109</f>
        <v>-105.2</v>
      </c>
      <c r="F110" s="145"/>
      <c r="G110" s="147">
        <f>IF(E110&lt;-156,0,IF(E110&lt;-31,157+CEILING(E110,-1),126))</f>
        <v>51</v>
      </c>
      <c r="H110" s="145"/>
      <c r="I110" s="157" t="s">
        <v>115</v>
      </c>
    </row>
    <row r="111" spans="1:9" s="1" customFormat="1" x14ac:dyDescent="0.2">
      <c r="A111" s="7"/>
      <c r="B111" s="143"/>
      <c r="C111" s="7"/>
      <c r="D111" s="7"/>
      <c r="E111" s="7"/>
      <c r="F111" s="7"/>
      <c r="G111" s="7"/>
      <c r="H111" s="7"/>
      <c r="I111" s="115"/>
    </row>
    <row r="112" spans="1:9" x14ac:dyDescent="0.2">
      <c r="A112" s="150" t="s">
        <v>121</v>
      </c>
      <c r="B112" s="151"/>
      <c r="C112" s="150"/>
      <c r="D112" s="150"/>
      <c r="E112" s="150"/>
      <c r="F112" s="150"/>
      <c r="G112" s="150"/>
      <c r="H112" s="150"/>
      <c r="I112" s="159"/>
    </row>
    <row r="117" spans="6:9" x14ac:dyDescent="0.2">
      <c r="F117" s="160"/>
      <c r="G117" s="160"/>
    </row>
    <row r="118" spans="6:9" x14ac:dyDescent="0.2">
      <c r="F118"/>
      <c r="G118"/>
    </row>
    <row r="119" spans="6:9" x14ac:dyDescent="0.2">
      <c r="F119"/>
      <c r="G119"/>
    </row>
    <row r="120" spans="6:9" x14ac:dyDescent="0.2">
      <c r="F120"/>
      <c r="G120"/>
    </row>
    <row r="121" spans="6:9" x14ac:dyDescent="0.2">
      <c r="F121"/>
      <c r="G121"/>
      <c r="I121" s="101" t="s">
        <v>122</v>
      </c>
    </row>
    <row r="122" spans="6:9" x14ac:dyDescent="0.2">
      <c r="F122"/>
      <c r="G122"/>
    </row>
    <row r="123" spans="6:9" x14ac:dyDescent="0.2">
      <c r="F123"/>
      <c r="G123"/>
    </row>
    <row r="124" spans="6:9" x14ac:dyDescent="0.2">
      <c r="F124"/>
      <c r="G124"/>
    </row>
    <row r="125" spans="6:9" x14ac:dyDescent="0.2">
      <c r="F125"/>
      <c r="G125"/>
    </row>
    <row r="126" spans="6:9" x14ac:dyDescent="0.2">
      <c r="F126"/>
      <c r="G126"/>
    </row>
    <row r="127" spans="6:9" x14ac:dyDescent="0.2">
      <c r="F127"/>
      <c r="G127"/>
    </row>
    <row r="128" spans="6:9" x14ac:dyDescent="0.2">
      <c r="F128"/>
      <c r="G128"/>
    </row>
    <row r="129" spans="6:7" x14ac:dyDescent="0.2">
      <c r="F129"/>
      <c r="G129"/>
    </row>
    <row r="130" spans="6:7" x14ac:dyDescent="0.2">
      <c r="F130"/>
      <c r="G130"/>
    </row>
    <row r="131" spans="6:7" x14ac:dyDescent="0.2">
      <c r="F131"/>
      <c r="G131"/>
    </row>
    <row r="132" spans="6:7" x14ac:dyDescent="0.2">
      <c r="F132"/>
      <c r="G132"/>
    </row>
    <row r="133" spans="6:7" x14ac:dyDescent="0.2">
      <c r="F133"/>
      <c r="G133"/>
    </row>
    <row r="134" spans="6:7" x14ac:dyDescent="0.2">
      <c r="F134"/>
      <c r="G134"/>
    </row>
    <row r="135" spans="6:7" x14ac:dyDescent="0.2">
      <c r="F135"/>
      <c r="G135"/>
    </row>
    <row r="136" spans="6:7" x14ac:dyDescent="0.2">
      <c r="F136"/>
    </row>
  </sheetData>
  <mergeCells count="6">
    <mergeCell ref="F82:G82"/>
    <mergeCell ref="F2:G2"/>
    <mergeCell ref="F12:G12"/>
    <mergeCell ref="F21:G21"/>
    <mergeCell ref="F29:G29"/>
    <mergeCell ref="F65:G65"/>
  </mergeCells>
  <phoneticPr fontId="18" type="noConversion"/>
  <conditionalFormatting sqref="I112">
    <cfRule type="cellIs" dxfId="31" priority="7" stopIfTrue="1" operator="equal">
      <formula>"Yes"</formula>
    </cfRule>
    <cfRule type="cellIs" dxfId="30" priority="8" stopIfTrue="1" operator="notEqual">
      <formula>"Yes"</formula>
    </cfRule>
  </conditionalFormatting>
  <conditionalFormatting sqref="D84">
    <cfRule type="cellIs" dxfId="29" priority="6" stopIfTrue="1" operator="lessThan">
      <formula>-3</formula>
    </cfRule>
  </conditionalFormatting>
  <conditionalFormatting sqref="E88">
    <cfRule type="cellIs" dxfId="28" priority="5" stopIfTrue="1" operator="lessThan">
      <formula>-13</formula>
    </cfRule>
  </conditionalFormatting>
  <conditionalFormatting sqref="D92">
    <cfRule type="cellIs" dxfId="27" priority="4" stopIfTrue="1" operator="lessThan">
      <formula>-123.5</formula>
    </cfRule>
  </conditionalFormatting>
  <conditionalFormatting sqref="E96">
    <cfRule type="cellIs" dxfId="26" priority="3" stopIfTrue="1" operator="lessThan">
      <formula>-123.5</formula>
    </cfRule>
  </conditionalFormatting>
  <conditionalFormatting sqref="C100">
    <cfRule type="cellIs" dxfId="25" priority="2" stopIfTrue="1" operator="lessThan">
      <formula>-92.45</formula>
    </cfRule>
  </conditionalFormatting>
  <conditionalFormatting sqref="C102">
    <cfRule type="cellIs" dxfId="24" priority="1" stopIfTrue="1" operator="greaterThan">
      <formula>-50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44"/>
  <sheetViews>
    <sheetView topLeftCell="A79" zoomScale="130" zoomScaleNormal="130" workbookViewId="0">
      <selection activeCell="H104" sqref="H104"/>
    </sheetView>
  </sheetViews>
  <sheetFormatPr defaultColWidth="9" defaultRowHeight="12.75" x14ac:dyDescent="0.2"/>
  <cols>
    <col min="1" max="1" width="47.7109375" style="2" customWidth="1"/>
    <col min="2" max="2" width="13.28515625" style="2" customWidth="1"/>
    <col min="3" max="3" width="9.5703125" style="2" customWidth="1"/>
    <col min="4" max="7" width="7.7109375" style="2" customWidth="1"/>
    <col min="8" max="8" width="11.5703125" style="2" customWidth="1"/>
    <col min="9" max="9" width="52.7109375" style="101" customWidth="1"/>
  </cols>
  <sheetData>
    <row r="2" spans="1:9" x14ac:dyDescent="0.2">
      <c r="A2" s="3" t="s">
        <v>13</v>
      </c>
      <c r="B2" s="4"/>
      <c r="C2" s="5" t="s">
        <v>14</v>
      </c>
      <c r="D2" s="5" t="s">
        <v>15</v>
      </c>
      <c r="E2" s="5" t="s">
        <v>16</v>
      </c>
      <c r="F2" s="204" t="s">
        <v>17</v>
      </c>
      <c r="G2" s="205"/>
      <c r="H2" s="6"/>
      <c r="I2" s="102" t="s">
        <v>18</v>
      </c>
    </row>
    <row r="3" spans="1:9" x14ac:dyDescent="0.2">
      <c r="A3" s="7"/>
      <c r="B3" s="8" t="s">
        <v>19</v>
      </c>
      <c r="C3" s="9"/>
      <c r="D3" s="9"/>
      <c r="E3" s="9"/>
      <c r="F3" s="10"/>
      <c r="G3" s="10"/>
      <c r="H3" s="11"/>
      <c r="I3" s="103"/>
    </row>
    <row r="4" spans="1:9" x14ac:dyDescent="0.2">
      <c r="A4" s="12" t="s">
        <v>20</v>
      </c>
      <c r="B4" s="13" t="s">
        <v>21</v>
      </c>
      <c r="C4" s="14">
        <v>15</v>
      </c>
      <c r="D4" s="9"/>
      <c r="E4" s="9"/>
      <c r="F4" s="15"/>
      <c r="G4" s="15"/>
      <c r="H4" s="11"/>
      <c r="I4" s="103"/>
    </row>
    <row r="5" spans="1:9" x14ac:dyDescent="0.2">
      <c r="A5" s="12" t="s">
        <v>22</v>
      </c>
      <c r="B5" s="13" t="s">
        <v>23</v>
      </c>
      <c r="C5" s="14">
        <v>20</v>
      </c>
      <c r="D5" s="9"/>
      <c r="E5" s="9"/>
      <c r="F5" s="15"/>
      <c r="G5" s="15"/>
      <c r="H5" s="11"/>
      <c r="I5" s="103"/>
    </row>
    <row r="6" spans="1:9" x14ac:dyDescent="0.2">
      <c r="A6" s="16" t="s">
        <v>24</v>
      </c>
      <c r="B6" s="13"/>
      <c r="C6" s="14">
        <v>106</v>
      </c>
      <c r="D6" s="9"/>
      <c r="E6" s="9"/>
      <c r="F6" s="15"/>
      <c r="G6" s="15"/>
      <c r="H6" s="11"/>
      <c r="I6" s="103"/>
    </row>
    <row r="7" spans="1:9" x14ac:dyDescent="0.2">
      <c r="A7" s="17" t="s">
        <v>25</v>
      </c>
      <c r="B7" s="18" t="s">
        <v>26</v>
      </c>
      <c r="C7" s="19">
        <v>-98</v>
      </c>
      <c r="D7" s="20"/>
      <c r="E7" s="20"/>
      <c r="F7" s="21"/>
      <c r="G7" s="21"/>
      <c r="H7" s="22"/>
      <c r="I7" s="104" t="s">
        <v>27</v>
      </c>
    </row>
    <row r="8" spans="1:9" x14ac:dyDescent="0.2">
      <c r="A8" s="17" t="s">
        <v>28</v>
      </c>
      <c r="B8" s="18" t="s">
        <v>29</v>
      </c>
      <c r="C8" s="20"/>
      <c r="D8" s="23">
        <v>-2</v>
      </c>
      <c r="E8" s="23">
        <v>-10</v>
      </c>
      <c r="F8" s="15"/>
      <c r="G8" s="15"/>
      <c r="H8" s="22"/>
      <c r="I8" s="104" t="s">
        <v>27</v>
      </c>
    </row>
    <row r="9" spans="1:9" x14ac:dyDescent="0.2">
      <c r="A9" s="169" t="s">
        <v>30</v>
      </c>
      <c r="B9" s="25"/>
      <c r="C9" s="27"/>
      <c r="D9" s="27"/>
      <c r="E9" s="27"/>
      <c r="F9" s="28"/>
      <c r="G9" s="28"/>
      <c r="H9" s="29"/>
      <c r="I9" s="105"/>
    </row>
    <row r="10" spans="1:9" x14ac:dyDescent="0.2">
      <c r="A10" s="30"/>
      <c r="B10" s="31"/>
      <c r="C10" s="31"/>
      <c r="D10" s="32"/>
      <c r="E10" s="32"/>
      <c r="F10" s="32"/>
      <c r="G10" s="32"/>
      <c r="H10" s="31"/>
      <c r="I10" s="106"/>
    </row>
    <row r="11" spans="1:9" x14ac:dyDescent="0.2">
      <c r="A11" s="33"/>
      <c r="B11" s="31"/>
      <c r="C11" s="31"/>
      <c r="D11" s="32"/>
      <c r="E11" s="32"/>
      <c r="F11" s="32"/>
      <c r="G11" s="32"/>
      <c r="H11" s="31"/>
      <c r="I11" s="106"/>
    </row>
    <row r="12" spans="1:9" x14ac:dyDescent="0.2">
      <c r="A12" s="3" t="s">
        <v>31</v>
      </c>
      <c r="B12" s="34"/>
      <c r="C12" s="5" t="s">
        <v>14</v>
      </c>
      <c r="D12" s="5" t="s">
        <v>15</v>
      </c>
      <c r="E12" s="5" t="s">
        <v>32</v>
      </c>
      <c r="F12" s="204" t="s">
        <v>17</v>
      </c>
      <c r="G12" s="205"/>
      <c r="H12" s="35"/>
      <c r="I12" s="107"/>
    </row>
    <row r="13" spans="1:9" x14ac:dyDescent="0.2">
      <c r="A13" s="36"/>
      <c r="B13" s="31"/>
      <c r="C13" s="9"/>
      <c r="D13" s="9"/>
      <c r="E13" s="9"/>
      <c r="F13" s="9"/>
      <c r="G13" s="9"/>
      <c r="H13" s="37"/>
      <c r="I13" s="108"/>
    </row>
    <row r="14" spans="1:9" x14ac:dyDescent="0.2">
      <c r="A14" s="17" t="s">
        <v>33</v>
      </c>
      <c r="B14" s="38" t="s">
        <v>34</v>
      </c>
      <c r="C14" s="39">
        <f>(10^12)*(10^-3)*10^(C7/10)</f>
        <v>0.15848931924611101</v>
      </c>
      <c r="D14" s="39">
        <f>(10^12)*(10^-3)*10^((C7+D8)/10)</f>
        <v>0.1</v>
      </c>
      <c r="E14" s="39">
        <f>(10^12)*(10^-3)*10^((C7+E8)/10)</f>
        <v>1.58489319246111E-2</v>
      </c>
      <c r="F14" s="39"/>
      <c r="G14" s="39"/>
      <c r="H14" s="39"/>
      <c r="I14" s="108" t="s">
        <v>35</v>
      </c>
    </row>
    <row r="15" spans="1:9" x14ac:dyDescent="0.2">
      <c r="A15" s="40" t="s">
        <v>36</v>
      </c>
      <c r="B15" s="38" t="s">
        <v>29</v>
      </c>
      <c r="C15" s="39"/>
      <c r="D15" s="41">
        <f>10*LOG10(D14/(C14+E14))</f>
        <v>-2.4139268515822399</v>
      </c>
      <c r="E15" s="41">
        <f>10*LOG10(E14/(C14+D14))</f>
        <v>-12.1244260279434</v>
      </c>
      <c r="F15" s="41"/>
      <c r="G15" s="41"/>
      <c r="H15" s="39"/>
      <c r="I15" s="108" t="s">
        <v>37</v>
      </c>
    </row>
    <row r="16" spans="1:9" x14ac:dyDescent="0.2">
      <c r="A16" s="40" t="s">
        <v>38</v>
      </c>
      <c r="B16" s="18" t="s">
        <v>26</v>
      </c>
      <c r="C16" s="39"/>
      <c r="D16" s="41">
        <f>D8+C7</f>
        <v>-100</v>
      </c>
      <c r="E16" s="41">
        <f>E8+C7</f>
        <v>-108</v>
      </c>
      <c r="F16" s="41"/>
      <c r="G16" s="41"/>
      <c r="H16" s="39"/>
      <c r="I16" s="108" t="s">
        <v>39</v>
      </c>
    </row>
    <row r="17" spans="1:9" x14ac:dyDescent="0.2">
      <c r="A17" s="42" t="s">
        <v>40</v>
      </c>
      <c r="B17" s="31" t="s">
        <v>41</v>
      </c>
      <c r="C17" s="43">
        <f>10*LOG10((C14+D14+E14)*10^-9)+10*LOG((19.08*10^6)/(15*10^3))</f>
        <v>-64.572265228833402</v>
      </c>
      <c r="D17" s="41" t="s">
        <v>42</v>
      </c>
      <c r="E17" s="41" t="s">
        <v>42</v>
      </c>
      <c r="F17" s="41"/>
      <c r="G17" s="41"/>
      <c r="H17" s="39"/>
      <c r="I17" s="108" t="s">
        <v>43</v>
      </c>
    </row>
    <row r="18" spans="1:9" x14ac:dyDescent="0.2">
      <c r="A18" s="44" t="s">
        <v>44</v>
      </c>
      <c r="B18" s="45" t="s">
        <v>45</v>
      </c>
      <c r="C18" s="46"/>
      <c r="D18" s="47">
        <f>D16-3</f>
        <v>-103</v>
      </c>
      <c r="E18" s="47">
        <f>E16-3</f>
        <v>-111</v>
      </c>
      <c r="F18" s="47"/>
      <c r="G18" s="47"/>
      <c r="H18" s="47"/>
      <c r="I18" s="109" t="s">
        <v>46</v>
      </c>
    </row>
    <row r="19" spans="1:9" x14ac:dyDescent="0.2">
      <c r="A19" s="170"/>
      <c r="B19" s="89"/>
      <c r="C19" s="171"/>
      <c r="D19" s="49"/>
      <c r="E19" s="49"/>
      <c r="F19" s="49"/>
      <c r="G19" s="49"/>
      <c r="H19" s="49"/>
      <c r="I19" s="170"/>
    </row>
    <row r="20" spans="1:9" x14ac:dyDescent="0.2">
      <c r="B20" s="31"/>
      <c r="C20" s="31"/>
      <c r="D20" s="50"/>
      <c r="E20" s="50"/>
      <c r="F20" s="32"/>
      <c r="G20" s="32"/>
      <c r="H20" s="31"/>
      <c r="I20" s="106"/>
    </row>
    <row r="21" spans="1:9" x14ac:dyDescent="0.2">
      <c r="A21" s="3" t="s">
        <v>47</v>
      </c>
      <c r="B21" s="51"/>
      <c r="C21" s="5" t="s">
        <v>14</v>
      </c>
      <c r="D21" s="5" t="s">
        <v>15</v>
      </c>
      <c r="E21" s="172" t="s">
        <v>16</v>
      </c>
      <c r="F21" s="204" t="s">
        <v>17</v>
      </c>
      <c r="G21" s="205"/>
      <c r="H21" s="173"/>
      <c r="I21" s="102" t="s">
        <v>18</v>
      </c>
    </row>
    <row r="22" spans="1:9" x14ac:dyDescent="0.2">
      <c r="A22" s="7"/>
      <c r="B22" s="53"/>
      <c r="C22" s="9"/>
      <c r="D22" s="9"/>
      <c r="E22" s="58"/>
      <c r="F22" s="54"/>
      <c r="G22" s="54"/>
      <c r="H22" s="61"/>
      <c r="I22" s="103"/>
    </row>
    <row r="23" spans="1:9" x14ac:dyDescent="0.2">
      <c r="A23" s="7" t="s">
        <v>48</v>
      </c>
      <c r="B23" s="191" t="s">
        <v>49</v>
      </c>
      <c r="C23" s="56">
        <v>1.5</v>
      </c>
      <c r="D23" s="57"/>
      <c r="E23" s="54"/>
      <c r="F23" s="58"/>
      <c r="G23" s="58"/>
      <c r="H23" s="61"/>
      <c r="I23" s="111" t="s">
        <v>50</v>
      </c>
    </row>
    <row r="24" spans="1:9" x14ac:dyDescent="0.2">
      <c r="A24" s="7" t="s">
        <v>51</v>
      </c>
      <c r="B24" s="191" t="s">
        <v>49</v>
      </c>
      <c r="C24" s="57"/>
      <c r="D24" s="56">
        <v>0.3</v>
      </c>
      <c r="E24" s="60">
        <v>0.3</v>
      </c>
      <c r="F24" s="58"/>
      <c r="G24" s="54"/>
      <c r="H24" s="61"/>
      <c r="I24" s="111" t="s">
        <v>50</v>
      </c>
    </row>
    <row r="25" spans="1:9" x14ac:dyDescent="0.2">
      <c r="A25" s="59" t="s">
        <v>52</v>
      </c>
      <c r="B25" s="192" t="s">
        <v>49</v>
      </c>
      <c r="C25" s="54"/>
      <c r="D25" s="58"/>
      <c r="E25" s="58"/>
      <c r="F25" s="60">
        <v>4.0999999999999996</v>
      </c>
      <c r="G25" s="54"/>
      <c r="H25" s="61"/>
      <c r="I25" s="111" t="s">
        <v>53</v>
      </c>
    </row>
    <row r="26" spans="1:9" x14ac:dyDescent="0.2">
      <c r="A26" s="62" t="s">
        <v>54</v>
      </c>
      <c r="B26" s="193" t="s">
        <v>49</v>
      </c>
      <c r="C26" s="63"/>
      <c r="D26" s="64"/>
      <c r="E26" s="64"/>
      <c r="F26" s="63"/>
      <c r="G26" s="65">
        <v>4.9000000000000004</v>
      </c>
      <c r="H26" s="66"/>
      <c r="I26" s="112" t="s">
        <v>53</v>
      </c>
    </row>
    <row r="27" spans="1:9" x14ac:dyDescent="0.2">
      <c r="A27" s="30"/>
      <c r="B27" s="31"/>
      <c r="C27" s="31"/>
      <c r="D27" s="32"/>
      <c r="E27" s="32"/>
      <c r="F27" s="32"/>
      <c r="G27" s="32"/>
      <c r="H27" s="31"/>
      <c r="I27" s="106"/>
    </row>
    <row r="28" spans="1:9" x14ac:dyDescent="0.2">
      <c r="A28" s="33"/>
      <c r="B28" s="31"/>
      <c r="C28" s="31"/>
      <c r="D28" s="32"/>
      <c r="E28" s="32"/>
      <c r="F28" s="32"/>
      <c r="G28" s="32"/>
      <c r="H28" s="31"/>
      <c r="I28" s="106"/>
    </row>
    <row r="29" spans="1:9" x14ac:dyDescent="0.2">
      <c r="A29" s="3" t="s">
        <v>55</v>
      </c>
      <c r="B29" s="51"/>
      <c r="C29" s="72" t="s">
        <v>14</v>
      </c>
      <c r="D29" s="5" t="s">
        <v>15</v>
      </c>
      <c r="E29" s="5" t="s">
        <v>32</v>
      </c>
      <c r="F29" s="204" t="s">
        <v>17</v>
      </c>
      <c r="G29" s="205"/>
      <c r="H29" s="5" t="s">
        <v>56</v>
      </c>
      <c r="I29" s="102" t="s">
        <v>18</v>
      </c>
    </row>
    <row r="30" spans="1:9" x14ac:dyDescent="0.2">
      <c r="A30" s="36"/>
      <c r="B30" s="53"/>
      <c r="C30" s="9"/>
      <c r="D30" s="9"/>
      <c r="E30" s="9"/>
      <c r="F30" s="9"/>
      <c r="G30" s="9"/>
      <c r="H30" s="9"/>
      <c r="I30" s="103"/>
    </row>
    <row r="31" spans="1:9" x14ac:dyDescent="0.2">
      <c r="A31" s="73" t="s">
        <v>57</v>
      </c>
      <c r="B31" s="74" t="s">
        <v>58</v>
      </c>
      <c r="C31" s="75">
        <v>0</v>
      </c>
      <c r="D31" s="76">
        <v>1</v>
      </c>
      <c r="E31" s="76">
        <f>E14/(C14+E14)</f>
        <v>9.0909090909090898E-2</v>
      </c>
      <c r="F31" s="76"/>
      <c r="G31" s="76"/>
      <c r="H31" s="76"/>
      <c r="I31" s="115" t="s">
        <v>59</v>
      </c>
    </row>
    <row r="32" spans="1:9" x14ac:dyDescent="0.2">
      <c r="A32" s="77" t="s">
        <v>60</v>
      </c>
      <c r="B32" s="74" t="s">
        <v>29</v>
      </c>
      <c r="C32" s="75">
        <f>C31*C23</f>
        <v>0</v>
      </c>
      <c r="D32" s="76">
        <f>D31*D24</f>
        <v>0.3</v>
      </c>
      <c r="E32" s="76">
        <f>E31*E24</f>
        <v>2.7272727272727299E-2</v>
      </c>
      <c r="F32" s="76"/>
      <c r="G32" s="76"/>
      <c r="H32" s="78">
        <f>SQRT(SUMSQ(C32,D32,E32))</f>
        <v>0.30123711865056202</v>
      </c>
      <c r="I32" s="116" t="s">
        <v>61</v>
      </c>
    </row>
    <row r="33" spans="1:9" x14ac:dyDescent="0.2">
      <c r="A33" s="79"/>
      <c r="B33" s="53"/>
      <c r="C33" s="80"/>
      <c r="D33" s="81"/>
      <c r="E33" s="81"/>
      <c r="F33" s="81"/>
      <c r="G33" s="81"/>
      <c r="H33" s="82"/>
      <c r="I33" s="117"/>
    </row>
    <row r="34" spans="1:9" x14ac:dyDescent="0.2">
      <c r="A34" s="7"/>
      <c r="B34" s="53"/>
      <c r="C34" s="80"/>
      <c r="D34" s="81"/>
      <c r="E34" s="81"/>
      <c r="F34" s="81"/>
      <c r="G34" s="81"/>
      <c r="H34" s="81"/>
      <c r="I34" s="117"/>
    </row>
    <row r="35" spans="1:9" x14ac:dyDescent="0.2">
      <c r="A35" s="73" t="s">
        <v>62</v>
      </c>
      <c r="B35" s="74" t="s">
        <v>58</v>
      </c>
      <c r="C35" s="76">
        <v>0</v>
      </c>
      <c r="D35" s="76">
        <f>D14/(C14+D14)</f>
        <v>0.38686317984685697</v>
      </c>
      <c r="E35" s="76">
        <v>1</v>
      </c>
      <c r="F35" s="76"/>
      <c r="G35" s="76"/>
      <c r="H35" s="76"/>
      <c r="I35" s="115" t="s">
        <v>59</v>
      </c>
    </row>
    <row r="36" spans="1:9" x14ac:dyDescent="0.2">
      <c r="A36" s="77" t="s">
        <v>63</v>
      </c>
      <c r="B36" s="74" t="s">
        <v>29</v>
      </c>
      <c r="C36" s="76">
        <f>C35*C23</f>
        <v>0</v>
      </c>
      <c r="D36" s="76">
        <f>D35*D24</f>
        <v>0.11605895395405701</v>
      </c>
      <c r="E36" s="76">
        <f>E35*E24</f>
        <v>0.3</v>
      </c>
      <c r="F36" s="76"/>
      <c r="G36" s="76"/>
      <c r="H36" s="78">
        <f>SQRT(SUMSQ(C36,D36,E36))</f>
        <v>0.32166703404749097</v>
      </c>
      <c r="I36" s="116" t="s">
        <v>61</v>
      </c>
    </row>
    <row r="37" spans="1:9" x14ac:dyDescent="0.2">
      <c r="A37" s="79"/>
      <c r="B37" s="53"/>
      <c r="C37" s="80"/>
      <c r="D37" s="81"/>
      <c r="E37" s="81"/>
      <c r="F37" s="81"/>
      <c r="G37" s="81"/>
      <c r="H37" s="82"/>
      <c r="I37" s="116"/>
    </row>
    <row r="38" spans="1:9" x14ac:dyDescent="0.2">
      <c r="A38" s="7"/>
      <c r="B38" s="53"/>
      <c r="C38" s="80"/>
      <c r="D38" s="81"/>
      <c r="E38" s="81"/>
      <c r="F38" s="81"/>
      <c r="G38" s="81"/>
      <c r="H38" s="81"/>
      <c r="I38" s="116"/>
    </row>
    <row r="39" spans="1:9" x14ac:dyDescent="0.2">
      <c r="A39" s="73" t="s">
        <v>64</v>
      </c>
      <c r="B39" s="74" t="s">
        <v>58</v>
      </c>
      <c r="C39" s="76">
        <v>1</v>
      </c>
      <c r="D39" s="76">
        <v>1</v>
      </c>
      <c r="E39" s="76">
        <v>0</v>
      </c>
      <c r="F39" s="76"/>
      <c r="G39" s="76"/>
      <c r="H39" s="76"/>
      <c r="I39" s="115" t="s">
        <v>65</v>
      </c>
    </row>
    <row r="40" spans="1:9" x14ac:dyDescent="0.2">
      <c r="A40" s="77" t="s">
        <v>66</v>
      </c>
      <c r="B40" s="74" t="s">
        <v>29</v>
      </c>
      <c r="C40" s="76">
        <f>C39*C23</f>
        <v>1.5</v>
      </c>
      <c r="D40" s="76">
        <f>D39*D24</f>
        <v>0.3</v>
      </c>
      <c r="E40" s="76">
        <f>E39*E24</f>
        <v>0</v>
      </c>
      <c r="F40" s="76"/>
      <c r="G40" s="76"/>
      <c r="H40" s="78">
        <f>SQRT(SUMSQ(C40,D40,E40))</f>
        <v>1.5297058540778401</v>
      </c>
      <c r="I40" s="116" t="s">
        <v>67</v>
      </c>
    </row>
    <row r="41" spans="1:9" x14ac:dyDescent="0.2">
      <c r="A41" s="83"/>
      <c r="B41" s="84"/>
      <c r="C41" s="83"/>
      <c r="D41" s="83"/>
      <c r="E41" s="83"/>
      <c r="F41" s="83"/>
      <c r="G41" s="83"/>
      <c r="H41" s="83"/>
      <c r="I41" s="118"/>
    </row>
    <row r="42" spans="1:9" x14ac:dyDescent="0.2">
      <c r="A42" s="83"/>
      <c r="B42" s="84"/>
      <c r="C42" s="83"/>
      <c r="D42" s="83"/>
      <c r="E42" s="83"/>
      <c r="F42" s="83"/>
      <c r="G42" s="83"/>
      <c r="H42" s="83"/>
      <c r="I42" s="118"/>
    </row>
    <row r="43" spans="1:9" x14ac:dyDescent="0.2">
      <c r="A43" s="73" t="s">
        <v>68</v>
      </c>
      <c r="B43" s="74" t="s">
        <v>58</v>
      </c>
      <c r="C43" s="76">
        <v>1</v>
      </c>
      <c r="D43" s="76">
        <v>0</v>
      </c>
      <c r="E43" s="76">
        <v>1</v>
      </c>
      <c r="F43" s="76"/>
      <c r="G43" s="76"/>
      <c r="H43" s="76"/>
      <c r="I43" s="115" t="s">
        <v>65</v>
      </c>
    </row>
    <row r="44" spans="1:9" x14ac:dyDescent="0.2">
      <c r="A44" s="77" t="s">
        <v>69</v>
      </c>
      <c r="B44" s="74" t="s">
        <v>29</v>
      </c>
      <c r="C44" s="76">
        <f>C43*C23</f>
        <v>1.5</v>
      </c>
      <c r="D44" s="76">
        <f>D24*D43</f>
        <v>0</v>
      </c>
      <c r="E44" s="76">
        <f>E24*E43</f>
        <v>0.3</v>
      </c>
      <c r="F44" s="76"/>
      <c r="G44" s="76"/>
      <c r="H44" s="78">
        <f>SQRT(SUMSQ(C44,D44,E44))</f>
        <v>1.5297058540778401</v>
      </c>
      <c r="I44" s="116" t="s">
        <v>67</v>
      </c>
    </row>
    <row r="45" spans="1:9" x14ac:dyDescent="0.2">
      <c r="A45" s="79"/>
      <c r="B45" s="53"/>
      <c r="C45" s="81"/>
      <c r="D45" s="81"/>
      <c r="E45" s="81"/>
      <c r="F45" s="81"/>
      <c r="G45" s="81"/>
      <c r="H45" s="82"/>
      <c r="I45" s="116"/>
    </row>
    <row r="46" spans="1:9" x14ac:dyDescent="0.2">
      <c r="A46" s="83"/>
      <c r="B46" s="84"/>
      <c r="C46" s="83"/>
      <c r="D46" s="83"/>
      <c r="E46" s="83"/>
      <c r="F46" s="83"/>
      <c r="G46" s="83"/>
      <c r="H46" s="83"/>
      <c r="I46" s="118"/>
    </row>
    <row r="47" spans="1:9" x14ac:dyDescent="0.2">
      <c r="A47" s="85" t="s">
        <v>70</v>
      </c>
      <c r="B47" s="74" t="s">
        <v>58</v>
      </c>
      <c r="C47" s="76">
        <v>1</v>
      </c>
      <c r="D47" s="76">
        <f>D14/(C14+D14+E14)</f>
        <v>0.36451351414998101</v>
      </c>
      <c r="E47" s="76">
        <f>E14/(C14+D14+E14)</f>
        <v>5.7771498713638098E-2</v>
      </c>
      <c r="F47" s="76"/>
      <c r="G47" s="76"/>
      <c r="H47" s="76"/>
      <c r="I47" s="115" t="s">
        <v>59</v>
      </c>
    </row>
    <row r="48" spans="1:9" x14ac:dyDescent="0.2">
      <c r="A48" s="77" t="s">
        <v>71</v>
      </c>
      <c r="B48" s="74" t="s">
        <v>29</v>
      </c>
      <c r="C48" s="76">
        <f>C47*C23</f>
        <v>1.5</v>
      </c>
      <c r="D48" s="76">
        <f>D47*D24</f>
        <v>0.109354054244994</v>
      </c>
      <c r="E48" s="76">
        <f>E47*E24</f>
        <v>1.7331449614091402E-2</v>
      </c>
      <c r="F48" s="76"/>
      <c r="G48" s="76"/>
      <c r="H48" s="78">
        <f>SQRT(SUMSQ(C48,D48,E48))</f>
        <v>1.50408067879537</v>
      </c>
      <c r="I48" s="116" t="s">
        <v>72</v>
      </c>
    </row>
    <row r="49" spans="1:9" x14ac:dyDescent="0.2">
      <c r="A49" s="161"/>
      <c r="B49" s="162"/>
      <c r="C49" s="96"/>
      <c r="D49" s="163"/>
      <c r="E49" s="163"/>
      <c r="F49" s="81"/>
      <c r="G49" s="81"/>
      <c r="H49" s="164"/>
      <c r="I49" s="168"/>
    </row>
    <row r="50" spans="1:9" x14ac:dyDescent="0.2">
      <c r="A50" s="79"/>
      <c r="B50" s="53"/>
      <c r="C50" s="81"/>
      <c r="D50" s="81"/>
      <c r="E50" s="81"/>
      <c r="F50" s="81"/>
      <c r="G50" s="81"/>
      <c r="H50" s="82"/>
      <c r="I50" s="119"/>
    </row>
    <row r="51" spans="1:9" x14ac:dyDescent="0.2">
      <c r="A51" s="85" t="s">
        <v>73</v>
      </c>
      <c r="B51" s="86" t="s">
        <v>58</v>
      </c>
      <c r="C51" s="87">
        <v>0</v>
      </c>
      <c r="D51" s="76">
        <v>1</v>
      </c>
      <c r="E51" s="76">
        <v>0</v>
      </c>
      <c r="F51" s="76">
        <v>1</v>
      </c>
      <c r="G51" s="76">
        <v>0</v>
      </c>
      <c r="H51" s="78"/>
      <c r="I51" s="111" t="s">
        <v>65</v>
      </c>
    </row>
    <row r="52" spans="1:9" x14ac:dyDescent="0.2">
      <c r="A52" s="77" t="s">
        <v>74</v>
      </c>
      <c r="B52" s="86" t="s">
        <v>29</v>
      </c>
      <c r="C52" s="87">
        <f>C51*C23</f>
        <v>0</v>
      </c>
      <c r="D52" s="76">
        <f>D51*D24</f>
        <v>0.3</v>
      </c>
      <c r="E52" s="76">
        <f>E51*E24</f>
        <v>0</v>
      </c>
      <c r="F52" s="76">
        <f>F51*F25</f>
        <v>4.0999999999999996</v>
      </c>
      <c r="G52" s="76">
        <f>G51*G26</f>
        <v>0</v>
      </c>
      <c r="H52" s="78">
        <f>SQRT(SUMSQ(C52,D52,E52,F52,G52))</f>
        <v>4.1109609582188904</v>
      </c>
      <c r="I52" s="111" t="s">
        <v>75</v>
      </c>
    </row>
    <row r="53" spans="1:9" x14ac:dyDescent="0.2">
      <c r="A53" s="88"/>
      <c r="B53" s="89"/>
      <c r="C53" s="90"/>
      <c r="D53" s="81"/>
      <c r="E53" s="81"/>
      <c r="F53" s="81"/>
      <c r="G53" s="81"/>
      <c r="H53" s="82"/>
      <c r="I53" s="111"/>
    </row>
    <row r="54" spans="1:9" x14ac:dyDescent="0.2">
      <c r="A54" s="79"/>
      <c r="B54" s="89"/>
      <c r="C54" s="90"/>
      <c r="D54" s="81"/>
      <c r="E54" s="81"/>
      <c r="F54" s="81"/>
      <c r="G54" s="81"/>
      <c r="H54" s="82"/>
      <c r="I54" s="111"/>
    </row>
    <row r="55" spans="1:9" x14ac:dyDescent="0.2">
      <c r="A55" s="85" t="s">
        <v>76</v>
      </c>
      <c r="B55" s="86" t="s">
        <v>58</v>
      </c>
      <c r="C55" s="87">
        <v>0</v>
      </c>
      <c r="D55" s="76">
        <v>0</v>
      </c>
      <c r="E55" s="76">
        <v>1</v>
      </c>
      <c r="F55" s="76">
        <v>0</v>
      </c>
      <c r="G55" s="76">
        <v>1</v>
      </c>
      <c r="H55" s="78"/>
      <c r="I55" s="111" t="s">
        <v>65</v>
      </c>
    </row>
    <row r="56" spans="1:9" x14ac:dyDescent="0.2">
      <c r="A56" s="77" t="s">
        <v>77</v>
      </c>
      <c r="B56" s="86" t="s">
        <v>29</v>
      </c>
      <c r="C56" s="87">
        <f>C55*C23</f>
        <v>0</v>
      </c>
      <c r="D56" s="76">
        <f>D55*D24</f>
        <v>0</v>
      </c>
      <c r="E56" s="76">
        <f>E55*E24</f>
        <v>0.3</v>
      </c>
      <c r="F56" s="76">
        <f>F55*F25</f>
        <v>0</v>
      </c>
      <c r="G56" s="76">
        <f>G55*G26</f>
        <v>4.9000000000000004</v>
      </c>
      <c r="H56" s="78">
        <f>SQRT(SUMSQ(C56,D56,E56,F56,G56))</f>
        <v>4.9091750834534302</v>
      </c>
      <c r="I56" s="111" t="s">
        <v>78</v>
      </c>
    </row>
    <row r="57" spans="1:9" s="1" customFormat="1" x14ac:dyDescent="0.2">
      <c r="A57" s="91"/>
      <c r="B57" s="92"/>
      <c r="C57" s="93"/>
      <c r="D57" s="94"/>
      <c r="E57" s="94"/>
      <c r="F57" s="174"/>
      <c r="G57" s="135"/>
      <c r="H57" s="95"/>
      <c r="I57" s="120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21"/>
    </row>
    <row r="60" spans="1:9" x14ac:dyDescent="0.2">
      <c r="A60" s="3" t="s">
        <v>79</v>
      </c>
      <c r="B60" s="97"/>
      <c r="C60" s="97"/>
      <c r="D60" s="97"/>
      <c r="E60" s="97"/>
      <c r="F60" s="97"/>
      <c r="G60" s="97"/>
      <c r="H60" s="97"/>
      <c r="I60" s="102" t="s">
        <v>18</v>
      </c>
    </row>
    <row r="61" spans="1:9" x14ac:dyDescent="0.2">
      <c r="A61" s="7" t="s">
        <v>80</v>
      </c>
      <c r="B61" s="38"/>
      <c r="C61" s="38"/>
      <c r="D61" s="98"/>
      <c r="E61" s="98"/>
      <c r="F61" s="98"/>
      <c r="G61" s="98"/>
      <c r="H61" s="98"/>
      <c r="I61" s="116"/>
    </row>
    <row r="62" spans="1:9" x14ac:dyDescent="0.2">
      <c r="A62" s="99"/>
      <c r="B62" s="100"/>
      <c r="C62" s="100"/>
      <c r="D62" s="100"/>
      <c r="E62" s="100"/>
      <c r="F62" s="100"/>
      <c r="G62" s="100"/>
      <c r="H62" s="100"/>
      <c r="I62" s="122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121"/>
    </row>
    <row r="64" spans="1:9" x14ac:dyDescent="0.2">
      <c r="A64" s="1"/>
      <c r="B64" s="1"/>
      <c r="C64" s="1"/>
      <c r="D64" s="1"/>
      <c r="E64" s="1"/>
      <c r="F64" s="1"/>
      <c r="G64" s="1"/>
      <c r="H64" s="1"/>
      <c r="I64" s="121"/>
    </row>
    <row r="65" spans="1:9" x14ac:dyDescent="0.2">
      <c r="A65" s="3" t="s">
        <v>81</v>
      </c>
      <c r="B65" s="123"/>
      <c r="C65" s="72" t="s">
        <v>14</v>
      </c>
      <c r="D65" s="5" t="s">
        <v>15</v>
      </c>
      <c r="E65" s="5" t="s">
        <v>16</v>
      </c>
      <c r="F65" s="204" t="s">
        <v>17</v>
      </c>
      <c r="G65" s="205"/>
      <c r="H65" s="5"/>
      <c r="I65" s="102" t="s">
        <v>18</v>
      </c>
    </row>
    <row r="66" spans="1:9" x14ac:dyDescent="0.2">
      <c r="A66" s="7"/>
      <c r="B66" s="8"/>
      <c r="C66" s="124"/>
      <c r="D66" s="9"/>
      <c r="E66" s="9"/>
      <c r="F66" s="9"/>
      <c r="G66" s="9"/>
      <c r="H66" s="9"/>
      <c r="I66" s="103"/>
    </row>
    <row r="67" spans="1:9" x14ac:dyDescent="0.2">
      <c r="A67" s="7" t="s">
        <v>82</v>
      </c>
      <c r="B67" s="53" t="s">
        <v>26</v>
      </c>
      <c r="C67" s="125">
        <f>C7</f>
        <v>-98</v>
      </c>
      <c r="D67" s="57"/>
      <c r="E67" s="57"/>
      <c r="F67" s="57"/>
      <c r="G67" s="57"/>
      <c r="H67" s="55"/>
      <c r="I67" s="115"/>
    </row>
    <row r="68" spans="1:9" x14ac:dyDescent="0.2">
      <c r="A68" s="7" t="s">
        <v>28</v>
      </c>
      <c r="B68" s="53" t="s">
        <v>29</v>
      </c>
      <c r="C68" s="125"/>
      <c r="D68" s="43">
        <f>D8</f>
        <v>-2</v>
      </c>
      <c r="E68" s="43">
        <f>E8</f>
        <v>-10</v>
      </c>
      <c r="F68" s="43"/>
      <c r="G68" s="43"/>
      <c r="H68" s="55"/>
      <c r="I68" s="115"/>
    </row>
    <row r="69" spans="1:9" x14ac:dyDescent="0.2">
      <c r="A69" s="7" t="s">
        <v>83</v>
      </c>
      <c r="B69" s="53" t="s">
        <v>29</v>
      </c>
      <c r="C69" s="127">
        <v>0</v>
      </c>
      <c r="D69" s="83"/>
      <c r="E69" s="83"/>
      <c r="F69" s="83"/>
      <c r="G69" s="83"/>
      <c r="H69" s="55"/>
      <c r="I69" s="115" t="s">
        <v>84</v>
      </c>
    </row>
    <row r="70" spans="1:9" x14ac:dyDescent="0.2">
      <c r="A70" s="7" t="s">
        <v>85</v>
      </c>
      <c r="B70" s="53" t="s">
        <v>29</v>
      </c>
      <c r="C70" s="125"/>
      <c r="D70" s="56">
        <v>0</v>
      </c>
      <c r="E70" s="56">
        <v>0</v>
      </c>
      <c r="F70" s="83"/>
      <c r="G70" s="83"/>
      <c r="H70" s="55"/>
      <c r="I70" s="115" t="s">
        <v>84</v>
      </c>
    </row>
    <row r="71" spans="1:9" x14ac:dyDescent="0.2">
      <c r="A71" s="17" t="s">
        <v>86</v>
      </c>
      <c r="B71" s="53" t="s">
        <v>26</v>
      </c>
      <c r="C71" s="50">
        <f>C67+C69</f>
        <v>-98</v>
      </c>
      <c r="D71" s="83"/>
      <c r="E71" s="83"/>
      <c r="F71" s="83"/>
      <c r="G71" s="83"/>
      <c r="H71" s="55"/>
      <c r="I71" s="115" t="s">
        <v>87</v>
      </c>
    </row>
    <row r="72" spans="1:9" x14ac:dyDescent="0.2">
      <c r="A72" s="17" t="s">
        <v>88</v>
      </c>
      <c r="B72" s="53" t="s">
        <v>29</v>
      </c>
      <c r="C72" s="50"/>
      <c r="D72" s="128">
        <f>D68+D70</f>
        <v>-2</v>
      </c>
      <c r="E72" s="128">
        <f>E68+E70</f>
        <v>-10</v>
      </c>
      <c r="F72" s="128"/>
      <c r="G72" s="128"/>
      <c r="H72" s="55"/>
      <c r="I72" s="115" t="s">
        <v>87</v>
      </c>
    </row>
    <row r="73" spans="1:9" x14ac:dyDescent="0.2">
      <c r="A73" s="7"/>
      <c r="B73" s="53"/>
      <c r="C73" s="98"/>
      <c r="D73" s="57"/>
      <c r="E73" s="57"/>
      <c r="F73" s="57"/>
      <c r="G73" s="57"/>
      <c r="H73" s="55"/>
      <c r="I73" s="115"/>
    </row>
    <row r="74" spans="1:9" x14ac:dyDescent="0.2">
      <c r="A74" s="129" t="s">
        <v>89</v>
      </c>
      <c r="B74" s="53"/>
      <c r="C74" s="98"/>
      <c r="D74" s="57"/>
      <c r="E74" s="57"/>
      <c r="F74" s="57"/>
      <c r="G74" s="57"/>
      <c r="H74" s="55"/>
      <c r="I74" s="115"/>
    </row>
    <row r="75" spans="1:9" x14ac:dyDescent="0.2">
      <c r="A75" s="7" t="s">
        <v>33</v>
      </c>
      <c r="B75" s="53" t="s">
        <v>34</v>
      </c>
      <c r="C75" s="80">
        <f>(10^12)*(10^-3)*10^(C71/10)</f>
        <v>0.15848931924611101</v>
      </c>
      <c r="D75" s="81">
        <f>(10^12)*(10^-3)*10^((C71+D72)/10)</f>
        <v>0.1</v>
      </c>
      <c r="E75" s="81">
        <f>(10^12)*(10^-3)*10^((C71+E72)/10)</f>
        <v>1.58489319246111E-2</v>
      </c>
      <c r="F75" s="81"/>
      <c r="G75" s="81"/>
      <c r="H75" s="81"/>
      <c r="I75" s="115"/>
    </row>
    <row r="76" spans="1:9" x14ac:dyDescent="0.2">
      <c r="A76" s="40" t="s">
        <v>36</v>
      </c>
      <c r="B76" s="53" t="s">
        <v>29</v>
      </c>
      <c r="C76" s="98" t="s">
        <v>42</v>
      </c>
      <c r="D76" s="128">
        <f>10*LOG10(D75/(C75+E75))</f>
        <v>-2.4139268515822399</v>
      </c>
      <c r="E76" s="128">
        <f>10*LOG10(E75/(C75+D75))</f>
        <v>-12.1244260279434</v>
      </c>
      <c r="F76" s="128"/>
      <c r="G76" s="128"/>
      <c r="H76" s="57"/>
      <c r="I76" s="108" t="s">
        <v>37</v>
      </c>
    </row>
    <row r="77" spans="1:9" x14ac:dyDescent="0.2">
      <c r="A77" s="40" t="s">
        <v>90</v>
      </c>
      <c r="B77" s="53" t="s">
        <v>29</v>
      </c>
      <c r="C77" s="98" t="s">
        <v>42</v>
      </c>
      <c r="D77" s="130">
        <f>D72+C71</f>
        <v>-100</v>
      </c>
      <c r="E77" s="128">
        <f>E72+C71</f>
        <v>-108</v>
      </c>
      <c r="F77" s="128"/>
      <c r="G77" s="128"/>
      <c r="H77" s="55"/>
      <c r="I77" s="108" t="s">
        <v>91</v>
      </c>
    </row>
    <row r="78" spans="1:9" x14ac:dyDescent="0.2">
      <c r="A78" s="17" t="s">
        <v>40</v>
      </c>
      <c r="B78" s="31" t="s">
        <v>41</v>
      </c>
      <c r="C78" s="128">
        <f>10*LOG10((C75+D75+E75)*10^-9)+10*LOG((19.08*10^6)/(15*10^3))</f>
        <v>-64.572265228833402</v>
      </c>
      <c r="D78" s="20" t="s">
        <v>42</v>
      </c>
      <c r="E78" s="20" t="s">
        <v>42</v>
      </c>
      <c r="F78" s="20"/>
      <c r="G78" s="20"/>
      <c r="H78" s="55"/>
      <c r="I78" s="108" t="s">
        <v>43</v>
      </c>
    </row>
    <row r="79" spans="1:9" x14ac:dyDescent="0.2">
      <c r="A79" s="132" t="s">
        <v>44</v>
      </c>
      <c r="B79" s="45" t="s">
        <v>45</v>
      </c>
      <c r="C79" s="133"/>
      <c r="D79" s="134">
        <f>D77-3</f>
        <v>-103</v>
      </c>
      <c r="E79" s="134">
        <f>E77-3</f>
        <v>-111</v>
      </c>
      <c r="F79" s="134"/>
      <c r="G79" s="134"/>
      <c r="H79" s="135"/>
      <c r="I79" s="105"/>
    </row>
    <row r="80" spans="1:9" x14ac:dyDescent="0.2">
      <c r="A80" s="136"/>
      <c r="B80" s="71"/>
      <c r="C80" s="71"/>
      <c r="D80" s="137"/>
      <c r="E80" s="137"/>
      <c r="F80" s="32"/>
      <c r="G80" s="32"/>
      <c r="H80" s="71"/>
      <c r="I80" s="152"/>
    </row>
    <row r="81" spans="1:9" x14ac:dyDescent="0.2">
      <c r="A81" s="138"/>
      <c r="B81" s="1"/>
      <c r="C81" s="1"/>
      <c r="D81" s="1"/>
      <c r="E81" s="1"/>
      <c r="F81" s="137"/>
      <c r="G81" s="137"/>
      <c r="H81" s="1"/>
      <c r="I81" s="121"/>
    </row>
    <row r="82" spans="1:9" x14ac:dyDescent="0.2">
      <c r="A82" s="3" t="s">
        <v>92</v>
      </c>
      <c r="B82" s="97"/>
      <c r="C82" s="5" t="s">
        <v>14</v>
      </c>
      <c r="D82" s="5" t="s">
        <v>15</v>
      </c>
      <c r="E82" s="5" t="s">
        <v>32</v>
      </c>
      <c r="F82" s="204" t="s">
        <v>17</v>
      </c>
      <c r="G82" s="205"/>
      <c r="H82" s="5" t="s">
        <v>56</v>
      </c>
      <c r="I82" s="102" t="s">
        <v>18</v>
      </c>
    </row>
    <row r="83" spans="1:9" x14ac:dyDescent="0.2">
      <c r="A83" s="36"/>
      <c r="B83" s="98"/>
      <c r="C83" s="9"/>
      <c r="D83" s="9"/>
      <c r="E83" s="9"/>
      <c r="F83" s="9"/>
      <c r="G83" s="9"/>
      <c r="H83" s="9"/>
      <c r="I83" s="103"/>
    </row>
    <row r="84" spans="1:9" x14ac:dyDescent="0.2">
      <c r="A84" s="73" t="s">
        <v>93</v>
      </c>
      <c r="B84" s="139" t="s">
        <v>29</v>
      </c>
      <c r="C84" s="141"/>
      <c r="D84" s="194">
        <f>D85-H85</f>
        <v>-2.7151639702328101</v>
      </c>
      <c r="E84" s="140"/>
      <c r="F84" s="140"/>
      <c r="G84" s="140"/>
      <c r="H84" s="76"/>
      <c r="I84" s="153" t="s">
        <v>94</v>
      </c>
    </row>
    <row r="85" spans="1:9" x14ac:dyDescent="0.2">
      <c r="A85" s="77" t="s">
        <v>95</v>
      </c>
      <c r="B85" s="139" t="s">
        <v>29</v>
      </c>
      <c r="C85" s="141"/>
      <c r="D85" s="196">
        <f>D76</f>
        <v>-2.4139268515822399</v>
      </c>
      <c r="E85" s="140"/>
      <c r="F85" s="140"/>
      <c r="G85" s="140"/>
      <c r="H85" s="78">
        <f>H32</f>
        <v>0.30123711865056202</v>
      </c>
      <c r="I85" s="153"/>
    </row>
    <row r="86" spans="1:9" x14ac:dyDescent="0.2">
      <c r="A86" s="73" t="s">
        <v>96</v>
      </c>
      <c r="B86" s="139" t="s">
        <v>29</v>
      </c>
      <c r="C86" s="141"/>
      <c r="D86" s="195">
        <f>D85+H85</f>
        <v>-2.1126897329316798</v>
      </c>
      <c r="E86" s="141"/>
      <c r="F86" s="140"/>
      <c r="G86" s="140"/>
      <c r="H86" s="78"/>
      <c r="I86" s="153"/>
    </row>
    <row r="87" spans="1:9" x14ac:dyDescent="0.2">
      <c r="A87" s="7"/>
      <c r="B87" s="98"/>
      <c r="C87" s="54"/>
      <c r="D87" s="125"/>
      <c r="E87" s="54"/>
      <c r="F87" s="57"/>
      <c r="G87" s="57"/>
      <c r="H87" s="81"/>
      <c r="I87" s="153"/>
    </row>
    <row r="88" spans="1:9" x14ac:dyDescent="0.2">
      <c r="A88" s="73" t="s">
        <v>97</v>
      </c>
      <c r="B88" s="139" t="s">
        <v>29</v>
      </c>
      <c r="C88" s="141"/>
      <c r="D88" s="195"/>
      <c r="E88" s="199">
        <f>E89-H89</f>
        <v>-12.446093061990901</v>
      </c>
      <c r="F88" s="140"/>
      <c r="G88" s="140"/>
      <c r="H88" s="76"/>
      <c r="I88" s="154" t="s">
        <v>98</v>
      </c>
    </row>
    <row r="89" spans="1:9" x14ac:dyDescent="0.2">
      <c r="A89" s="77" t="s">
        <v>99</v>
      </c>
      <c r="B89" s="139" t="s">
        <v>29</v>
      </c>
      <c r="C89" s="141"/>
      <c r="D89" s="195"/>
      <c r="E89" s="141">
        <f>E76</f>
        <v>-12.1244260279434</v>
      </c>
      <c r="F89" s="140"/>
      <c r="G89" s="140"/>
      <c r="H89" s="78">
        <f>H36</f>
        <v>0.32166703404749097</v>
      </c>
      <c r="I89" s="153"/>
    </row>
    <row r="90" spans="1:9" x14ac:dyDescent="0.2">
      <c r="A90" s="73" t="s">
        <v>100</v>
      </c>
      <c r="B90" s="139" t="s">
        <v>29</v>
      </c>
      <c r="C90" s="141"/>
      <c r="D90" s="195"/>
      <c r="E90" s="141">
        <f>E89+H89</f>
        <v>-11.8027589938959</v>
      </c>
      <c r="F90" s="140"/>
      <c r="G90" s="140"/>
      <c r="H90" s="78"/>
      <c r="I90" s="153"/>
    </row>
    <row r="91" spans="1:9" x14ac:dyDescent="0.2">
      <c r="A91" s="7"/>
      <c r="B91" s="98"/>
      <c r="C91" s="54"/>
      <c r="D91" s="143"/>
      <c r="E91" s="200"/>
      <c r="F91" s="7"/>
      <c r="G91" s="7"/>
      <c r="H91" s="55"/>
      <c r="I91" s="155"/>
    </row>
    <row r="92" spans="1:9" x14ac:dyDescent="0.2">
      <c r="A92" s="73" t="s">
        <v>101</v>
      </c>
      <c r="B92" s="139" t="s">
        <v>26</v>
      </c>
      <c r="C92" s="141"/>
      <c r="D92" s="194">
        <f>D93-H93</f>
        <v>-101.529705854078</v>
      </c>
      <c r="E92" s="141"/>
      <c r="F92" s="140"/>
      <c r="G92" s="140"/>
      <c r="H92" s="142"/>
      <c r="I92" s="116" t="s">
        <v>102</v>
      </c>
    </row>
    <row r="93" spans="1:9" x14ac:dyDescent="0.2">
      <c r="A93" s="77" t="s">
        <v>103</v>
      </c>
      <c r="B93" s="139" t="s">
        <v>26</v>
      </c>
      <c r="C93" s="141"/>
      <c r="D93" s="195">
        <f>D77</f>
        <v>-100</v>
      </c>
      <c r="E93" s="141"/>
      <c r="F93" s="140"/>
      <c r="G93" s="140"/>
      <c r="H93" s="78">
        <f>H40</f>
        <v>1.5297058540778401</v>
      </c>
      <c r="I93" s="156"/>
    </row>
    <row r="94" spans="1:9" x14ac:dyDescent="0.2">
      <c r="A94" s="73" t="s">
        <v>104</v>
      </c>
      <c r="B94" s="139" t="s">
        <v>26</v>
      </c>
      <c r="C94" s="141"/>
      <c r="D94" s="195">
        <f>D93+H93</f>
        <v>-98.470294145922196</v>
      </c>
      <c r="E94" s="141"/>
      <c r="F94" s="140"/>
      <c r="G94" s="140"/>
      <c r="H94" s="142"/>
      <c r="I94" s="156"/>
    </row>
    <row r="95" spans="1:9" x14ac:dyDescent="0.2">
      <c r="A95" s="7"/>
      <c r="B95" s="143"/>
      <c r="C95" s="200"/>
      <c r="D95" s="143"/>
      <c r="E95" s="200"/>
      <c r="F95" s="7"/>
      <c r="G95" s="7"/>
      <c r="H95" s="55"/>
      <c r="I95" s="156"/>
    </row>
    <row r="96" spans="1:9" x14ac:dyDescent="0.2">
      <c r="A96" s="73" t="s">
        <v>105</v>
      </c>
      <c r="B96" s="139" t="s">
        <v>26</v>
      </c>
      <c r="C96" s="201"/>
      <c r="D96" s="197"/>
      <c r="E96" s="199">
        <f>E97-H97</f>
        <v>-109.529705854078</v>
      </c>
      <c r="F96" s="140"/>
      <c r="G96" s="140"/>
      <c r="H96" s="142"/>
      <c r="I96" s="116" t="s">
        <v>106</v>
      </c>
    </row>
    <row r="97" spans="1:9" x14ac:dyDescent="0.2">
      <c r="A97" s="77" t="s">
        <v>107</v>
      </c>
      <c r="B97" s="139" t="s">
        <v>26</v>
      </c>
      <c r="C97" s="201"/>
      <c r="D97" s="197"/>
      <c r="E97" s="141">
        <f>E77</f>
        <v>-108</v>
      </c>
      <c r="F97" s="140"/>
      <c r="G97" s="140"/>
      <c r="H97" s="78">
        <f>H44</f>
        <v>1.5297058540778401</v>
      </c>
      <c r="I97" s="156"/>
    </row>
    <row r="98" spans="1:9" x14ac:dyDescent="0.2">
      <c r="A98" s="73" t="s">
        <v>108</v>
      </c>
      <c r="B98" s="139" t="s">
        <v>26</v>
      </c>
      <c r="C98" s="201"/>
      <c r="D98" s="197"/>
      <c r="E98" s="141">
        <f>E97+H97</f>
        <v>-106.470294145922</v>
      </c>
      <c r="F98" s="140"/>
      <c r="G98" s="140"/>
      <c r="H98" s="142"/>
      <c r="I98" s="156"/>
    </row>
    <row r="99" spans="1:9" x14ac:dyDescent="0.2">
      <c r="A99" s="7"/>
      <c r="B99" s="98"/>
      <c r="C99" s="200"/>
      <c r="D99" s="143"/>
      <c r="E99" s="57"/>
      <c r="F99" s="57"/>
      <c r="G99" s="57"/>
      <c r="H99" s="55"/>
      <c r="I99" s="155"/>
    </row>
    <row r="100" spans="1:9" x14ac:dyDescent="0.2">
      <c r="A100" s="85" t="s">
        <v>109</v>
      </c>
      <c r="B100" s="175" t="s">
        <v>41</v>
      </c>
      <c r="C100" s="199">
        <f>C101-H101</f>
        <v>-66.076345907628806</v>
      </c>
      <c r="D100" s="197"/>
      <c r="E100" s="73"/>
      <c r="F100" s="73"/>
      <c r="G100" s="73"/>
      <c r="H100" s="142"/>
      <c r="I100" s="116" t="s">
        <v>110</v>
      </c>
    </row>
    <row r="101" spans="1:9" x14ac:dyDescent="0.2">
      <c r="A101" s="77" t="s">
        <v>111</v>
      </c>
      <c r="B101" s="175" t="s">
        <v>41</v>
      </c>
      <c r="C101" s="141">
        <f>C78</f>
        <v>-64.572265228833402</v>
      </c>
      <c r="D101" s="197"/>
      <c r="E101" s="73"/>
      <c r="F101" s="73"/>
      <c r="G101" s="73"/>
      <c r="H101" s="78">
        <f>H48</f>
        <v>1.50408067879537</v>
      </c>
      <c r="I101" s="116"/>
    </row>
    <row r="102" spans="1:9" x14ac:dyDescent="0.2">
      <c r="A102" s="85" t="s">
        <v>112</v>
      </c>
      <c r="B102" s="175" t="s">
        <v>41</v>
      </c>
      <c r="C102" s="199">
        <f>C101+H101</f>
        <v>-63.068184550038097</v>
      </c>
      <c r="D102" s="197"/>
      <c r="E102" s="73"/>
      <c r="F102" s="73"/>
      <c r="G102" s="73"/>
      <c r="H102" s="142"/>
      <c r="I102" s="116" t="s">
        <v>113</v>
      </c>
    </row>
    <row r="103" spans="1:9" x14ac:dyDescent="0.2">
      <c r="A103" s="7"/>
      <c r="B103" s="143"/>
      <c r="C103" s="200"/>
      <c r="D103" s="143"/>
      <c r="E103" s="7"/>
      <c r="F103" s="7"/>
      <c r="G103" s="7"/>
      <c r="H103" s="7"/>
      <c r="I103" s="115"/>
    </row>
    <row r="104" spans="1:9" s="1" customFormat="1" x14ac:dyDescent="0.2">
      <c r="A104" s="85" t="s">
        <v>114</v>
      </c>
      <c r="B104" s="86" t="s">
        <v>29</v>
      </c>
      <c r="C104" s="203"/>
      <c r="D104" s="206">
        <f>D105-H105</f>
        <v>-107.110960958219</v>
      </c>
      <c r="E104" s="145"/>
      <c r="F104" s="147">
        <f>IF(D104&lt;-156,0,IF(D104&lt;-31,157+CEILING(D104,-1),126))</f>
        <v>49</v>
      </c>
      <c r="G104" s="145"/>
      <c r="H104" s="145"/>
      <c r="I104" s="157" t="s">
        <v>115</v>
      </c>
    </row>
    <row r="105" spans="1:9" s="1" customFormat="1" x14ac:dyDescent="0.2">
      <c r="A105" s="148" t="s">
        <v>116</v>
      </c>
      <c r="B105" s="86" t="s">
        <v>29</v>
      </c>
      <c r="C105" s="203"/>
      <c r="D105" s="206">
        <f>D79</f>
        <v>-103</v>
      </c>
      <c r="E105" s="145"/>
      <c r="F105" s="145"/>
      <c r="G105" s="145"/>
      <c r="H105" s="78">
        <f>H52</f>
        <v>4.1109609582188904</v>
      </c>
      <c r="I105" s="111"/>
    </row>
    <row r="106" spans="1:9" s="1" customFormat="1" x14ac:dyDescent="0.2">
      <c r="A106" s="85" t="s">
        <v>117</v>
      </c>
      <c r="B106" s="86" t="s">
        <v>29</v>
      </c>
      <c r="C106" s="145"/>
      <c r="D106" s="146">
        <f>D105+H105</f>
        <v>-98.889039041781103</v>
      </c>
      <c r="E106" s="145"/>
      <c r="F106" s="147">
        <f>IF(D106&lt;-156,0,IF(D106&lt;-31,157+CEILING(D106,-1),126))</f>
        <v>58</v>
      </c>
      <c r="G106" s="145"/>
      <c r="H106" s="145"/>
      <c r="I106" s="157" t="s">
        <v>115</v>
      </c>
    </row>
    <row r="107" spans="1:9" s="1" customFormat="1" x14ac:dyDescent="0.2">
      <c r="A107" s="149"/>
      <c r="B107" s="89"/>
      <c r="C107" s="7"/>
      <c r="D107" s="7"/>
      <c r="E107" s="7"/>
      <c r="F107" s="7"/>
      <c r="G107" s="7"/>
      <c r="H107" s="7"/>
      <c r="I107" s="158"/>
    </row>
    <row r="108" spans="1:9" s="1" customFormat="1" x14ac:dyDescent="0.2">
      <c r="A108" s="85" t="s">
        <v>118</v>
      </c>
      <c r="B108" s="86" t="s">
        <v>29</v>
      </c>
      <c r="C108" s="145"/>
      <c r="D108" s="145"/>
      <c r="E108" s="146">
        <f>E109-H109</f>
        <v>-115.90917508345299</v>
      </c>
      <c r="F108" s="145"/>
      <c r="G108" s="147">
        <f>IF(E108&lt;-156,0,IF(E108&lt;-31,157+CEILING(E108,-1),126))</f>
        <v>41</v>
      </c>
      <c r="H108" s="145"/>
      <c r="I108" s="157" t="s">
        <v>115</v>
      </c>
    </row>
    <row r="109" spans="1:9" s="1" customFormat="1" x14ac:dyDescent="0.2">
      <c r="A109" s="148" t="s">
        <v>119</v>
      </c>
      <c r="B109" s="86" t="s">
        <v>29</v>
      </c>
      <c r="C109" s="145"/>
      <c r="D109" s="145"/>
      <c r="E109" s="146">
        <f>E79</f>
        <v>-111</v>
      </c>
      <c r="F109" s="145"/>
      <c r="G109" s="145"/>
      <c r="H109" s="78">
        <f>H56</f>
        <v>4.9091750834534302</v>
      </c>
      <c r="I109" s="111"/>
    </row>
    <row r="110" spans="1:9" s="1" customFormat="1" x14ac:dyDescent="0.2">
      <c r="A110" s="85" t="s">
        <v>120</v>
      </c>
      <c r="B110" s="86" t="s">
        <v>29</v>
      </c>
      <c r="C110" s="145"/>
      <c r="D110" s="145"/>
      <c r="E110" s="146">
        <f>E109+H109</f>
        <v>-106.09082491654701</v>
      </c>
      <c r="F110" s="145"/>
      <c r="G110" s="147">
        <f>IF(E110&lt;-156,0,IF(E110&lt;-31,157+CEILING(E110,-1),126))</f>
        <v>50</v>
      </c>
      <c r="H110" s="145"/>
      <c r="I110" s="157" t="s">
        <v>115</v>
      </c>
    </row>
    <row r="111" spans="1:9" s="1" customFormat="1" x14ac:dyDescent="0.2">
      <c r="A111" s="7"/>
      <c r="B111" s="143"/>
      <c r="C111" s="7"/>
      <c r="D111" s="7"/>
      <c r="E111" s="7"/>
      <c r="F111" s="7"/>
      <c r="G111" s="7"/>
      <c r="H111" s="7"/>
      <c r="I111" s="115"/>
    </row>
    <row r="112" spans="1:9" x14ac:dyDescent="0.2">
      <c r="A112" s="150" t="s">
        <v>121</v>
      </c>
      <c r="B112" s="151"/>
      <c r="C112" s="150"/>
      <c r="D112" s="150"/>
      <c r="E112" s="150"/>
      <c r="F112" s="150"/>
      <c r="G112" s="150"/>
      <c r="H112" s="150"/>
      <c r="I112" s="159" t="s">
        <v>123</v>
      </c>
    </row>
    <row r="121" spans="6:9" x14ac:dyDescent="0.2">
      <c r="I121" s="101" t="s">
        <v>122</v>
      </c>
    </row>
    <row r="125" spans="6:9" x14ac:dyDescent="0.2">
      <c r="F125" s="160"/>
      <c r="G125" s="160"/>
    </row>
    <row r="126" spans="6:9" x14ac:dyDescent="0.2">
      <c r="F126"/>
      <c r="G126"/>
    </row>
    <row r="127" spans="6:9" x14ac:dyDescent="0.2">
      <c r="F127"/>
      <c r="G127"/>
    </row>
    <row r="128" spans="6:9" x14ac:dyDescent="0.2">
      <c r="F128"/>
      <c r="G128"/>
    </row>
    <row r="129" spans="6:7" x14ac:dyDescent="0.2">
      <c r="F129"/>
      <c r="G129"/>
    </row>
    <row r="130" spans="6:7" x14ac:dyDescent="0.2">
      <c r="F130"/>
      <c r="G130"/>
    </row>
    <row r="131" spans="6:7" x14ac:dyDescent="0.2">
      <c r="F131"/>
      <c r="G131"/>
    </row>
    <row r="132" spans="6:7" x14ac:dyDescent="0.2">
      <c r="F132"/>
      <c r="G132"/>
    </row>
    <row r="133" spans="6:7" x14ac:dyDescent="0.2">
      <c r="F133"/>
      <c r="G133"/>
    </row>
    <row r="134" spans="6:7" x14ac:dyDescent="0.2">
      <c r="F134"/>
      <c r="G134"/>
    </row>
    <row r="135" spans="6:7" x14ac:dyDescent="0.2">
      <c r="F135"/>
      <c r="G135"/>
    </row>
    <row r="136" spans="6:7" x14ac:dyDescent="0.2">
      <c r="F136"/>
      <c r="G136"/>
    </row>
    <row r="137" spans="6:7" x14ac:dyDescent="0.2">
      <c r="F137"/>
      <c r="G137"/>
    </row>
    <row r="138" spans="6:7" x14ac:dyDescent="0.2">
      <c r="F138"/>
      <c r="G138"/>
    </row>
    <row r="139" spans="6:7" x14ac:dyDescent="0.2">
      <c r="F139"/>
      <c r="G139"/>
    </row>
    <row r="140" spans="6:7" x14ac:dyDescent="0.2">
      <c r="F140"/>
      <c r="G140"/>
    </row>
    <row r="141" spans="6:7" x14ac:dyDescent="0.2">
      <c r="F141"/>
      <c r="G141"/>
    </row>
    <row r="142" spans="6:7" x14ac:dyDescent="0.2">
      <c r="F142"/>
      <c r="G142"/>
    </row>
    <row r="143" spans="6:7" x14ac:dyDescent="0.2">
      <c r="F143"/>
      <c r="G143"/>
    </row>
    <row r="144" spans="6:7" x14ac:dyDescent="0.2">
      <c r="F144"/>
    </row>
  </sheetData>
  <mergeCells count="6">
    <mergeCell ref="F82:G82"/>
    <mergeCell ref="F2:G2"/>
    <mergeCell ref="F12:G12"/>
    <mergeCell ref="F21:G21"/>
    <mergeCell ref="F29:G29"/>
    <mergeCell ref="F65:G65"/>
  </mergeCells>
  <phoneticPr fontId="18" type="noConversion"/>
  <conditionalFormatting sqref="I112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D84">
    <cfRule type="cellIs" dxfId="21" priority="6" stopIfTrue="1" operator="lessThan">
      <formula>-3</formula>
    </cfRule>
  </conditionalFormatting>
  <conditionalFormatting sqref="E88">
    <cfRule type="cellIs" dxfId="20" priority="5" stopIfTrue="1" operator="lessThan">
      <formula>-13</formula>
    </cfRule>
  </conditionalFormatting>
  <conditionalFormatting sqref="D92">
    <cfRule type="cellIs" dxfId="19" priority="4" stopIfTrue="1" operator="lessThan">
      <formula>-123.5</formula>
    </cfRule>
  </conditionalFormatting>
  <conditionalFormatting sqref="E96">
    <cfRule type="cellIs" dxfId="18" priority="3" stopIfTrue="1" operator="lessThan">
      <formula>-123.5</formula>
    </cfRule>
  </conditionalFormatting>
  <conditionalFormatting sqref="C100">
    <cfRule type="cellIs" dxfId="17" priority="2" stopIfTrue="1" operator="lessThan">
      <formula>-92.45</formula>
    </cfRule>
  </conditionalFormatting>
  <conditionalFormatting sqref="C102">
    <cfRule type="cellIs" dxfId="16" priority="1" stopIfTrue="1" operator="greaterThan">
      <formula>-50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52"/>
  <sheetViews>
    <sheetView topLeftCell="A77" zoomScale="115" zoomScaleNormal="115" workbookViewId="0">
      <selection activeCell="D84" sqref="D84:D104"/>
    </sheetView>
  </sheetViews>
  <sheetFormatPr defaultColWidth="9" defaultRowHeight="12.75" x14ac:dyDescent="0.2"/>
  <cols>
    <col min="1" max="1" width="47.7109375" customWidth="1"/>
    <col min="2" max="2" width="13.5703125" customWidth="1"/>
    <col min="3" max="5" width="7.7109375" customWidth="1"/>
    <col min="6" max="7" width="7.7109375" style="2" customWidth="1"/>
    <col min="8" max="8" width="11.5703125" customWidth="1"/>
    <col min="9" max="9" width="48.85546875" customWidth="1"/>
  </cols>
  <sheetData>
    <row r="1" spans="1:9" x14ac:dyDescent="0.2">
      <c r="A1" s="2"/>
      <c r="B1" s="2"/>
      <c r="C1" s="2"/>
      <c r="D1" s="2"/>
      <c r="E1" s="2"/>
      <c r="H1" s="2"/>
      <c r="I1" s="101"/>
    </row>
    <row r="2" spans="1:9" x14ac:dyDescent="0.2">
      <c r="A2" s="3" t="s">
        <v>13</v>
      </c>
      <c r="B2" s="4"/>
      <c r="C2" s="5" t="s">
        <v>14</v>
      </c>
      <c r="D2" s="5" t="s">
        <v>15</v>
      </c>
      <c r="E2" s="5" t="s">
        <v>16</v>
      </c>
      <c r="F2" s="204" t="s">
        <v>17</v>
      </c>
      <c r="G2" s="205"/>
      <c r="H2" s="6"/>
      <c r="I2" s="102" t="s">
        <v>18</v>
      </c>
    </row>
    <row r="3" spans="1:9" x14ac:dyDescent="0.2">
      <c r="A3" s="7"/>
      <c r="B3" s="8" t="s">
        <v>19</v>
      </c>
      <c r="C3" s="9"/>
      <c r="D3" s="9"/>
      <c r="E3" s="9"/>
      <c r="F3" s="10"/>
      <c r="G3" s="10"/>
      <c r="H3" s="11"/>
      <c r="I3" s="103"/>
    </row>
    <row r="4" spans="1:9" x14ac:dyDescent="0.2">
      <c r="A4" s="12" t="s">
        <v>20</v>
      </c>
      <c r="B4" s="13" t="s">
        <v>21</v>
      </c>
      <c r="C4" s="14">
        <v>30</v>
      </c>
      <c r="D4" s="9"/>
      <c r="E4" s="9"/>
      <c r="F4" s="15"/>
      <c r="G4" s="15"/>
      <c r="H4" s="11"/>
      <c r="I4" s="103"/>
    </row>
    <row r="5" spans="1:9" x14ac:dyDescent="0.2">
      <c r="A5" s="12" t="s">
        <v>22</v>
      </c>
      <c r="B5" s="13" t="s">
        <v>23</v>
      </c>
      <c r="C5" s="14">
        <v>50</v>
      </c>
      <c r="D5" s="9"/>
      <c r="E5" s="9"/>
      <c r="F5" s="15"/>
      <c r="G5" s="15"/>
      <c r="H5" s="11"/>
      <c r="I5" s="103"/>
    </row>
    <row r="6" spans="1:9" x14ac:dyDescent="0.2">
      <c r="A6" s="16" t="s">
        <v>24</v>
      </c>
      <c r="B6" s="13"/>
      <c r="C6" s="14">
        <v>133</v>
      </c>
      <c r="D6" s="9"/>
      <c r="E6" s="9"/>
      <c r="F6" s="15"/>
      <c r="G6" s="15"/>
      <c r="H6" s="11"/>
      <c r="I6" s="103"/>
    </row>
    <row r="7" spans="1:9" x14ac:dyDescent="0.2">
      <c r="A7" s="17" t="s">
        <v>25</v>
      </c>
      <c r="B7" s="18" t="s">
        <v>124</v>
      </c>
      <c r="C7" s="19">
        <v>-95</v>
      </c>
      <c r="D7" s="20"/>
      <c r="E7" s="20"/>
      <c r="F7" s="21"/>
      <c r="G7" s="21"/>
      <c r="H7" s="22"/>
      <c r="I7" s="104" t="s">
        <v>27</v>
      </c>
    </row>
    <row r="8" spans="1:9" x14ac:dyDescent="0.2">
      <c r="A8" s="17" t="s">
        <v>28</v>
      </c>
      <c r="B8" s="18" t="s">
        <v>29</v>
      </c>
      <c r="C8" s="20"/>
      <c r="D8" s="23">
        <v>-2</v>
      </c>
      <c r="E8" s="23">
        <v>-10</v>
      </c>
      <c r="F8" s="15"/>
      <c r="G8" s="15"/>
      <c r="H8" s="22"/>
      <c r="I8" s="104" t="s">
        <v>27</v>
      </c>
    </row>
    <row r="9" spans="1:9" x14ac:dyDescent="0.2">
      <c r="A9" s="24" t="s">
        <v>30</v>
      </c>
      <c r="B9" s="25"/>
      <c r="C9" s="134"/>
      <c r="D9" s="27"/>
      <c r="E9" s="27"/>
      <c r="F9" s="28"/>
      <c r="G9" s="28"/>
      <c r="H9" s="29"/>
      <c r="I9" s="105"/>
    </row>
    <row r="10" spans="1:9" x14ac:dyDescent="0.2">
      <c r="A10" s="30"/>
      <c r="B10" s="31"/>
      <c r="C10" s="31"/>
      <c r="D10" s="32"/>
      <c r="E10" s="32"/>
      <c r="F10" s="32"/>
      <c r="G10" s="32"/>
      <c r="H10" s="31"/>
      <c r="I10" s="106"/>
    </row>
    <row r="11" spans="1:9" x14ac:dyDescent="0.2">
      <c r="A11" s="33"/>
      <c r="B11" s="31"/>
      <c r="C11" s="31"/>
      <c r="D11" s="32"/>
      <c r="E11" s="32"/>
      <c r="F11" s="32"/>
      <c r="G11" s="32"/>
      <c r="H11" s="31"/>
      <c r="I11" s="106"/>
    </row>
    <row r="12" spans="1:9" x14ac:dyDescent="0.2">
      <c r="A12" s="3" t="s">
        <v>31</v>
      </c>
      <c r="B12" s="34"/>
      <c r="C12" s="5" t="s">
        <v>14</v>
      </c>
      <c r="D12" s="5" t="s">
        <v>15</v>
      </c>
      <c r="E12" s="5" t="s">
        <v>32</v>
      </c>
      <c r="F12" s="204" t="s">
        <v>17</v>
      </c>
      <c r="G12" s="205"/>
      <c r="H12" s="35"/>
      <c r="I12" s="107"/>
    </row>
    <row r="13" spans="1:9" x14ac:dyDescent="0.2">
      <c r="A13" s="36"/>
      <c r="B13" s="31"/>
      <c r="C13" s="9"/>
      <c r="D13" s="9"/>
      <c r="E13" s="9"/>
      <c r="F13" s="9"/>
      <c r="G13" s="9"/>
      <c r="H13" s="37"/>
      <c r="I13" s="108"/>
    </row>
    <row r="14" spans="1:9" x14ac:dyDescent="0.2">
      <c r="A14" s="17" t="s">
        <v>33</v>
      </c>
      <c r="B14" s="38" t="s">
        <v>125</v>
      </c>
      <c r="C14" s="39">
        <f>(10^12)*(10^-3)*10^(C7/10)</f>
        <v>0.316227766016838</v>
      </c>
      <c r="D14" s="39">
        <f>(10^12)*(10^-3)*10^((C7+D8)/10)</f>
        <v>0.199526231496888</v>
      </c>
      <c r="E14" s="39">
        <f>(10^12)*(10^-3)*10^((C7+E8)/10)</f>
        <v>3.1622776601683798E-2</v>
      </c>
      <c r="F14" s="39"/>
      <c r="G14" s="39"/>
      <c r="H14" s="39"/>
      <c r="I14" s="108" t="s">
        <v>35</v>
      </c>
    </row>
    <row r="15" spans="1:9" x14ac:dyDescent="0.2">
      <c r="A15" s="40" t="s">
        <v>36</v>
      </c>
      <c r="B15" s="38" t="s">
        <v>29</v>
      </c>
      <c r="C15" s="39"/>
      <c r="D15" s="41">
        <f>10*LOG10(D14/(C14+E14))</f>
        <v>-2.4139268515822399</v>
      </c>
      <c r="E15" s="41">
        <f>10*LOG10(E14/(C14+D14))</f>
        <v>-12.1244260279434</v>
      </c>
      <c r="F15" s="41"/>
      <c r="G15" s="41"/>
      <c r="H15" s="39"/>
      <c r="I15" s="108" t="s">
        <v>37</v>
      </c>
    </row>
    <row r="16" spans="1:9" x14ac:dyDescent="0.2">
      <c r="A16" s="40" t="s">
        <v>38</v>
      </c>
      <c r="B16" s="18" t="s">
        <v>124</v>
      </c>
      <c r="C16" s="39"/>
      <c r="D16" s="41">
        <f>D8+C7</f>
        <v>-97</v>
      </c>
      <c r="E16" s="41">
        <f>E8+C7</f>
        <v>-105</v>
      </c>
      <c r="F16" s="41"/>
      <c r="G16" s="41"/>
      <c r="H16" s="39"/>
      <c r="I16" s="108" t="s">
        <v>39</v>
      </c>
    </row>
    <row r="17" spans="1:9" x14ac:dyDescent="0.2">
      <c r="A17" s="42" t="s">
        <v>40</v>
      </c>
      <c r="B17" s="31" t="s">
        <v>126</v>
      </c>
      <c r="C17" s="43">
        <f>10*LOG10((C14+D14+E14)*10^-9)+10*LOG((47.88*10^6)/(30*10^3))</f>
        <v>-60.586807471810303</v>
      </c>
      <c r="D17" s="41" t="s">
        <v>42</v>
      </c>
      <c r="E17" s="41" t="s">
        <v>42</v>
      </c>
      <c r="F17" s="41"/>
      <c r="G17" s="41"/>
      <c r="H17" s="39"/>
      <c r="I17" s="108" t="s">
        <v>43</v>
      </c>
    </row>
    <row r="18" spans="1:9" x14ac:dyDescent="0.2">
      <c r="A18" s="44" t="s">
        <v>44</v>
      </c>
      <c r="B18" s="45" t="s">
        <v>45</v>
      </c>
      <c r="C18" s="46"/>
      <c r="D18" s="47">
        <f>D16-3</f>
        <v>-100</v>
      </c>
      <c r="E18" s="47">
        <f>E16-3</f>
        <v>-108</v>
      </c>
      <c r="F18" s="47"/>
      <c r="G18" s="47"/>
      <c r="H18" s="47"/>
      <c r="I18" s="109" t="s">
        <v>46</v>
      </c>
    </row>
    <row r="19" spans="1:9" x14ac:dyDescent="0.2">
      <c r="A19" s="48"/>
      <c r="B19" s="31"/>
      <c r="C19" s="31"/>
      <c r="D19" s="32"/>
      <c r="E19" s="32"/>
      <c r="F19" s="49"/>
      <c r="G19" s="49"/>
      <c r="H19" s="31"/>
      <c r="I19" s="106"/>
    </row>
    <row r="20" spans="1:9" x14ac:dyDescent="0.2">
      <c r="A20" s="2"/>
      <c r="B20" s="31"/>
      <c r="C20" s="31"/>
      <c r="D20" s="50"/>
      <c r="E20" s="50"/>
      <c r="F20" s="49"/>
      <c r="G20" s="49"/>
      <c r="H20" s="31"/>
      <c r="I20" s="106"/>
    </row>
    <row r="21" spans="1:9" x14ac:dyDescent="0.2">
      <c r="A21" s="3" t="s">
        <v>47</v>
      </c>
      <c r="B21" s="51"/>
      <c r="C21" s="5" t="s">
        <v>14</v>
      </c>
      <c r="D21" s="5" t="s">
        <v>15</v>
      </c>
      <c r="E21" s="5" t="s">
        <v>16</v>
      </c>
      <c r="F21" s="204" t="s">
        <v>17</v>
      </c>
      <c r="G21" s="205"/>
      <c r="H21" s="52"/>
      <c r="I21" s="102" t="s">
        <v>18</v>
      </c>
    </row>
    <row r="22" spans="1:9" x14ac:dyDescent="0.2">
      <c r="A22" s="7"/>
      <c r="B22" s="53"/>
      <c r="C22" s="9"/>
      <c r="D22" s="9"/>
      <c r="E22" s="9"/>
      <c r="F22" s="54"/>
      <c r="G22" s="54"/>
      <c r="H22" s="55"/>
      <c r="I22" s="103"/>
    </row>
    <row r="23" spans="1:9" x14ac:dyDescent="0.2">
      <c r="A23" s="7" t="s">
        <v>48</v>
      </c>
      <c r="B23" s="191" t="s">
        <v>49</v>
      </c>
      <c r="C23" s="56">
        <v>1.5</v>
      </c>
      <c r="D23" s="57"/>
      <c r="E23" s="57"/>
      <c r="F23" s="58"/>
      <c r="G23" s="58"/>
      <c r="H23" s="55"/>
      <c r="I23" s="103"/>
    </row>
    <row r="24" spans="1:9" x14ac:dyDescent="0.2">
      <c r="A24" s="7" t="s">
        <v>51</v>
      </c>
      <c r="B24" s="191" t="s">
        <v>49</v>
      </c>
      <c r="C24" s="57"/>
      <c r="D24" s="56">
        <v>0.3</v>
      </c>
      <c r="E24" s="56">
        <v>0.3</v>
      </c>
      <c r="F24" s="58"/>
      <c r="G24" s="54"/>
      <c r="H24" s="55"/>
      <c r="I24" s="110" t="s">
        <v>127</v>
      </c>
    </row>
    <row r="25" spans="1:9" s="1" customFormat="1" x14ac:dyDescent="0.2">
      <c r="A25" s="59" t="s">
        <v>52</v>
      </c>
      <c r="B25" s="192" t="s">
        <v>49</v>
      </c>
      <c r="C25" s="54"/>
      <c r="D25" s="58"/>
      <c r="E25" s="58"/>
      <c r="F25" s="60">
        <v>4.0999999999999996</v>
      </c>
      <c r="G25" s="54"/>
      <c r="H25" s="61"/>
      <c r="I25" s="111" t="s">
        <v>53</v>
      </c>
    </row>
    <row r="26" spans="1:9" s="1" customFormat="1" x14ac:dyDescent="0.2">
      <c r="A26" s="62" t="s">
        <v>54</v>
      </c>
      <c r="B26" s="193" t="s">
        <v>49</v>
      </c>
      <c r="C26" s="63"/>
      <c r="D26" s="64"/>
      <c r="E26" s="64"/>
      <c r="F26" s="63"/>
      <c r="G26" s="65">
        <v>5.8</v>
      </c>
      <c r="H26" s="66"/>
      <c r="I26" s="112" t="s">
        <v>53</v>
      </c>
    </row>
    <row r="27" spans="1:9" x14ac:dyDescent="0.2">
      <c r="A27" s="67"/>
      <c r="B27" s="68"/>
      <c r="C27" s="69"/>
      <c r="D27" s="69"/>
      <c r="E27" s="69"/>
      <c r="F27" s="32"/>
      <c r="G27" s="32"/>
      <c r="H27" s="69"/>
      <c r="I27" s="113"/>
    </row>
    <row r="28" spans="1:9" x14ac:dyDescent="0.2">
      <c r="A28" s="1"/>
      <c r="B28" s="70"/>
      <c r="C28" s="70"/>
      <c r="D28" s="70"/>
      <c r="E28" s="70"/>
      <c r="F28" s="32"/>
      <c r="G28" s="32"/>
      <c r="H28" s="71"/>
      <c r="I28" s="114"/>
    </row>
    <row r="29" spans="1:9" x14ac:dyDescent="0.2">
      <c r="A29" s="3" t="s">
        <v>55</v>
      </c>
      <c r="B29" s="51"/>
      <c r="C29" s="72" t="s">
        <v>14</v>
      </c>
      <c r="D29" s="5" t="s">
        <v>15</v>
      </c>
      <c r="E29" s="5" t="s">
        <v>32</v>
      </c>
      <c r="F29" s="204" t="s">
        <v>17</v>
      </c>
      <c r="G29" s="205"/>
      <c r="H29" s="5" t="s">
        <v>56</v>
      </c>
      <c r="I29" s="102" t="s">
        <v>18</v>
      </c>
    </row>
    <row r="30" spans="1:9" x14ac:dyDescent="0.2">
      <c r="A30" s="36"/>
      <c r="B30" s="53"/>
      <c r="C30" s="9"/>
      <c r="D30" s="9"/>
      <c r="E30" s="9"/>
      <c r="F30" s="9"/>
      <c r="G30" s="9"/>
      <c r="H30" s="9"/>
      <c r="I30" s="103"/>
    </row>
    <row r="31" spans="1:9" x14ac:dyDescent="0.2">
      <c r="A31" s="73" t="s">
        <v>57</v>
      </c>
      <c r="B31" s="74" t="s">
        <v>58</v>
      </c>
      <c r="C31" s="75">
        <v>0</v>
      </c>
      <c r="D31" s="76">
        <v>1</v>
      </c>
      <c r="E31" s="76">
        <f>E14/(C14+E14)</f>
        <v>9.0909090909090898E-2</v>
      </c>
      <c r="F31" s="76"/>
      <c r="G31" s="76"/>
      <c r="H31" s="76"/>
      <c r="I31" s="115" t="s">
        <v>59</v>
      </c>
    </row>
    <row r="32" spans="1:9" x14ac:dyDescent="0.2">
      <c r="A32" s="77" t="s">
        <v>60</v>
      </c>
      <c r="B32" s="74" t="s">
        <v>29</v>
      </c>
      <c r="C32" s="75">
        <f>C31*C23</f>
        <v>0</v>
      </c>
      <c r="D32" s="76">
        <f>D31*D24</f>
        <v>0.3</v>
      </c>
      <c r="E32" s="76">
        <f>E31*E24</f>
        <v>2.7272727272727299E-2</v>
      </c>
      <c r="F32" s="76"/>
      <c r="G32" s="76"/>
      <c r="H32" s="78">
        <f>SQRT(SUMSQ(C32,D32,E32))</f>
        <v>0.30123711865056202</v>
      </c>
      <c r="I32" s="116" t="s">
        <v>61</v>
      </c>
    </row>
    <row r="33" spans="1:9" x14ac:dyDescent="0.2">
      <c r="A33" s="79"/>
      <c r="B33" s="53"/>
      <c r="C33" s="80"/>
      <c r="D33" s="81"/>
      <c r="E33" s="81"/>
      <c r="F33" s="81"/>
      <c r="G33" s="81"/>
      <c r="H33" s="82"/>
      <c r="I33" s="117"/>
    </row>
    <row r="34" spans="1:9" x14ac:dyDescent="0.2">
      <c r="A34" s="7"/>
      <c r="B34" s="53"/>
      <c r="C34" s="80"/>
      <c r="D34" s="81"/>
      <c r="E34" s="81"/>
      <c r="F34" s="81"/>
      <c r="G34" s="81"/>
      <c r="H34" s="81"/>
      <c r="I34" s="117"/>
    </row>
    <row r="35" spans="1:9" x14ac:dyDescent="0.2">
      <c r="A35" s="73" t="s">
        <v>62</v>
      </c>
      <c r="B35" s="74" t="s">
        <v>58</v>
      </c>
      <c r="C35" s="76">
        <v>0</v>
      </c>
      <c r="D35" s="76">
        <f>D14/(C14+D14)</f>
        <v>0.38686317984685697</v>
      </c>
      <c r="E35" s="76">
        <v>1</v>
      </c>
      <c r="F35" s="76"/>
      <c r="G35" s="76"/>
      <c r="H35" s="76"/>
      <c r="I35" s="115" t="s">
        <v>59</v>
      </c>
    </row>
    <row r="36" spans="1:9" x14ac:dyDescent="0.2">
      <c r="A36" s="77" t="s">
        <v>63</v>
      </c>
      <c r="B36" s="74" t="s">
        <v>29</v>
      </c>
      <c r="C36" s="76">
        <f>C35*C23</f>
        <v>0</v>
      </c>
      <c r="D36" s="76">
        <f>D35*D24</f>
        <v>0.11605895395405701</v>
      </c>
      <c r="E36" s="76">
        <f>E35*E24</f>
        <v>0.3</v>
      </c>
      <c r="F36" s="76"/>
      <c r="G36" s="76"/>
      <c r="H36" s="78">
        <f>SQRT(SUMSQ(C36,D36,E36))</f>
        <v>0.32166703404749097</v>
      </c>
      <c r="I36" s="116" t="s">
        <v>61</v>
      </c>
    </row>
    <row r="37" spans="1:9" x14ac:dyDescent="0.2">
      <c r="A37" s="79"/>
      <c r="B37" s="53"/>
      <c r="C37" s="80"/>
      <c r="D37" s="81"/>
      <c r="E37" s="81"/>
      <c r="F37" s="81"/>
      <c r="G37" s="81"/>
      <c r="H37" s="82"/>
      <c r="I37" s="116"/>
    </row>
    <row r="38" spans="1:9" x14ac:dyDescent="0.2">
      <c r="A38" s="7"/>
      <c r="B38" s="53"/>
      <c r="C38" s="80"/>
      <c r="D38" s="81"/>
      <c r="E38" s="81"/>
      <c r="F38" s="81"/>
      <c r="G38" s="81"/>
      <c r="H38" s="81"/>
      <c r="I38" s="116"/>
    </row>
    <row r="39" spans="1:9" x14ac:dyDescent="0.2">
      <c r="A39" s="73" t="s">
        <v>64</v>
      </c>
      <c r="B39" s="74" t="s">
        <v>58</v>
      </c>
      <c r="C39" s="76">
        <v>1</v>
      </c>
      <c r="D39" s="76">
        <v>1</v>
      </c>
      <c r="E39" s="76">
        <v>0</v>
      </c>
      <c r="F39" s="76"/>
      <c r="G39" s="76"/>
      <c r="H39" s="76"/>
      <c r="I39" s="115" t="s">
        <v>65</v>
      </c>
    </row>
    <row r="40" spans="1:9" x14ac:dyDescent="0.2">
      <c r="A40" s="77" t="s">
        <v>66</v>
      </c>
      <c r="B40" s="74" t="s">
        <v>29</v>
      </c>
      <c r="C40" s="76">
        <f>C39*C23</f>
        <v>1.5</v>
      </c>
      <c r="D40" s="76">
        <f>D39*D24</f>
        <v>0.3</v>
      </c>
      <c r="E40" s="76">
        <f>E39*E24</f>
        <v>0</v>
      </c>
      <c r="F40" s="76"/>
      <c r="G40" s="76"/>
      <c r="H40" s="78">
        <f>SQRT(SUMSQ(C40,D40,E40))</f>
        <v>1.5297058540778401</v>
      </c>
      <c r="I40" s="116" t="s">
        <v>67</v>
      </c>
    </row>
    <row r="41" spans="1:9" x14ac:dyDescent="0.2">
      <c r="A41" s="83"/>
      <c r="B41" s="84"/>
      <c r="C41" s="83"/>
      <c r="D41" s="83"/>
      <c r="E41" s="83"/>
      <c r="F41" s="83"/>
      <c r="G41" s="83"/>
      <c r="H41" s="83"/>
      <c r="I41" s="118"/>
    </row>
    <row r="42" spans="1:9" x14ac:dyDescent="0.2">
      <c r="A42" s="83"/>
      <c r="B42" s="84"/>
      <c r="C42" s="83"/>
      <c r="D42" s="83"/>
      <c r="E42" s="83"/>
      <c r="F42" s="83"/>
      <c r="G42" s="83"/>
      <c r="H42" s="83"/>
      <c r="I42" s="118"/>
    </row>
    <row r="43" spans="1:9" x14ac:dyDescent="0.2">
      <c r="A43" s="73" t="s">
        <v>68</v>
      </c>
      <c r="B43" s="74" t="s">
        <v>58</v>
      </c>
      <c r="C43" s="76">
        <v>1</v>
      </c>
      <c r="D43" s="76">
        <v>0</v>
      </c>
      <c r="E43" s="76">
        <v>1</v>
      </c>
      <c r="F43" s="76"/>
      <c r="G43" s="76"/>
      <c r="H43" s="76"/>
      <c r="I43" s="115" t="s">
        <v>65</v>
      </c>
    </row>
    <row r="44" spans="1:9" x14ac:dyDescent="0.2">
      <c r="A44" s="77" t="s">
        <v>69</v>
      </c>
      <c r="B44" s="74" t="s">
        <v>29</v>
      </c>
      <c r="C44" s="76">
        <f>C43*C23</f>
        <v>1.5</v>
      </c>
      <c r="D44" s="76">
        <f>D24*D43</f>
        <v>0</v>
      </c>
      <c r="E44" s="76">
        <f>E24*E43</f>
        <v>0.3</v>
      </c>
      <c r="F44" s="76"/>
      <c r="G44" s="76"/>
      <c r="H44" s="78">
        <f>SQRT(SUMSQ(C44,D44,E44))</f>
        <v>1.5297058540778401</v>
      </c>
      <c r="I44" s="116" t="s">
        <v>67</v>
      </c>
    </row>
    <row r="45" spans="1:9" x14ac:dyDescent="0.2">
      <c r="A45" s="79"/>
      <c r="B45" s="53"/>
      <c r="C45" s="81"/>
      <c r="D45" s="81"/>
      <c r="E45" s="81"/>
      <c r="F45" s="81"/>
      <c r="G45" s="81"/>
      <c r="H45" s="82"/>
      <c r="I45" s="116"/>
    </row>
    <row r="46" spans="1:9" x14ac:dyDescent="0.2">
      <c r="A46" s="83"/>
      <c r="B46" s="84"/>
      <c r="C46" s="83"/>
      <c r="D46" s="83"/>
      <c r="E46" s="83"/>
      <c r="F46" s="83"/>
      <c r="G46" s="83"/>
      <c r="H46" s="83"/>
      <c r="I46" s="118"/>
    </row>
    <row r="47" spans="1:9" x14ac:dyDescent="0.2">
      <c r="A47" s="85" t="s">
        <v>70</v>
      </c>
      <c r="B47" s="74" t="s">
        <v>58</v>
      </c>
      <c r="C47" s="76">
        <v>1</v>
      </c>
      <c r="D47" s="76">
        <f>D14/(C14+D14+E14)</f>
        <v>0.36451351414998101</v>
      </c>
      <c r="E47" s="76">
        <f>E14/(C14+D14+E14)</f>
        <v>5.7771498713638098E-2</v>
      </c>
      <c r="F47" s="76"/>
      <c r="G47" s="76"/>
      <c r="H47" s="76"/>
      <c r="I47" s="115" t="s">
        <v>59</v>
      </c>
    </row>
    <row r="48" spans="1:9" x14ac:dyDescent="0.2">
      <c r="A48" s="77" t="s">
        <v>71</v>
      </c>
      <c r="B48" s="74" t="s">
        <v>29</v>
      </c>
      <c r="C48" s="76">
        <f>C47*C23</f>
        <v>1.5</v>
      </c>
      <c r="D48" s="76">
        <f>D47*D24</f>
        <v>0.109354054244994</v>
      </c>
      <c r="E48" s="76">
        <f>E47*E24</f>
        <v>1.7331449614091402E-2</v>
      </c>
      <c r="F48" s="76"/>
      <c r="G48" s="76"/>
      <c r="H48" s="78">
        <f>SQRT(SUMSQ(C48,D48,E48))</f>
        <v>1.50408067879537</v>
      </c>
      <c r="I48" s="116" t="s">
        <v>72</v>
      </c>
    </row>
    <row r="49" spans="1:9" x14ac:dyDescent="0.2">
      <c r="A49" s="161"/>
      <c r="B49" s="162"/>
      <c r="C49" s="96"/>
      <c r="D49" s="163"/>
      <c r="E49" s="163"/>
      <c r="F49" s="81"/>
      <c r="G49" s="81"/>
      <c r="H49" s="164"/>
      <c r="I49" s="168"/>
    </row>
    <row r="50" spans="1:9" x14ac:dyDescent="0.2">
      <c r="A50" s="79"/>
      <c r="B50" s="53"/>
      <c r="C50" s="81"/>
      <c r="D50" s="81"/>
      <c r="E50" s="81"/>
      <c r="F50" s="81"/>
      <c r="G50" s="81"/>
      <c r="H50" s="82"/>
      <c r="I50" s="119"/>
    </row>
    <row r="51" spans="1:9" x14ac:dyDescent="0.2">
      <c r="A51" s="85" t="s">
        <v>73</v>
      </c>
      <c r="B51" s="86" t="s">
        <v>58</v>
      </c>
      <c r="C51" s="87">
        <v>0</v>
      </c>
      <c r="D51" s="76">
        <v>1</v>
      </c>
      <c r="E51" s="76">
        <v>0</v>
      </c>
      <c r="F51" s="76">
        <v>1</v>
      </c>
      <c r="G51" s="76">
        <v>0</v>
      </c>
      <c r="H51" s="78"/>
      <c r="I51" s="111" t="s">
        <v>65</v>
      </c>
    </row>
    <row r="52" spans="1:9" x14ac:dyDescent="0.2">
      <c r="A52" s="77" t="s">
        <v>74</v>
      </c>
      <c r="B52" s="86" t="s">
        <v>29</v>
      </c>
      <c r="C52" s="87">
        <f>C51*C23</f>
        <v>0</v>
      </c>
      <c r="D52" s="76">
        <f>D51*D24</f>
        <v>0.3</v>
      </c>
      <c r="E52" s="76">
        <f>E51*E24</f>
        <v>0</v>
      </c>
      <c r="F52" s="76">
        <f>F51*F25</f>
        <v>4.0999999999999996</v>
      </c>
      <c r="G52" s="76">
        <f>G51*G26</f>
        <v>0</v>
      </c>
      <c r="H52" s="78">
        <f>SQRT(SUMSQ(C52,D52,E52,F52,G52))</f>
        <v>4.1109609582188904</v>
      </c>
      <c r="I52" s="111" t="s">
        <v>75</v>
      </c>
    </row>
    <row r="53" spans="1:9" x14ac:dyDescent="0.2">
      <c r="A53" s="88"/>
      <c r="B53" s="89"/>
      <c r="C53" s="90"/>
      <c r="D53" s="81"/>
      <c r="E53" s="81"/>
      <c r="F53" s="81"/>
      <c r="G53" s="81"/>
      <c r="H53" s="82"/>
      <c r="I53" s="111"/>
    </row>
    <row r="54" spans="1:9" x14ac:dyDescent="0.2">
      <c r="A54" s="79"/>
      <c r="B54" s="89"/>
      <c r="C54" s="90"/>
      <c r="D54" s="81"/>
      <c r="E54" s="81"/>
      <c r="F54" s="81"/>
      <c r="G54" s="81"/>
      <c r="H54" s="82"/>
      <c r="I54" s="111"/>
    </row>
    <row r="55" spans="1:9" x14ac:dyDescent="0.2">
      <c r="A55" s="85" t="s">
        <v>76</v>
      </c>
      <c r="B55" s="86" t="s">
        <v>58</v>
      </c>
      <c r="C55" s="87">
        <v>0</v>
      </c>
      <c r="D55" s="76">
        <v>0</v>
      </c>
      <c r="E55" s="76">
        <v>1</v>
      </c>
      <c r="F55" s="76">
        <v>0</v>
      </c>
      <c r="G55" s="76">
        <v>1</v>
      </c>
      <c r="H55" s="78"/>
      <c r="I55" s="111" t="s">
        <v>65</v>
      </c>
    </row>
    <row r="56" spans="1:9" x14ac:dyDescent="0.2">
      <c r="A56" s="77" t="s">
        <v>77</v>
      </c>
      <c r="B56" s="86" t="s">
        <v>29</v>
      </c>
      <c r="C56" s="87">
        <f>C55*C23</f>
        <v>0</v>
      </c>
      <c r="D56" s="76">
        <f>D55*D24</f>
        <v>0</v>
      </c>
      <c r="E56" s="76">
        <f>E55*E24</f>
        <v>0.3</v>
      </c>
      <c r="F56" s="76">
        <f>F55*F25</f>
        <v>0</v>
      </c>
      <c r="G56" s="76">
        <f>G55*G26</f>
        <v>5.8</v>
      </c>
      <c r="H56" s="78">
        <f>SQRT(SUMSQ(C56,D56,E56,F56,G56))</f>
        <v>5.8077534382926403</v>
      </c>
      <c r="I56" s="111" t="s">
        <v>78</v>
      </c>
    </row>
    <row r="57" spans="1:9" x14ac:dyDescent="0.2">
      <c r="A57" s="165"/>
      <c r="B57" s="92"/>
      <c r="C57" s="166"/>
      <c r="D57" s="166"/>
      <c r="E57" s="166"/>
      <c r="F57" s="135"/>
      <c r="G57" s="135"/>
      <c r="H57" s="167"/>
      <c r="I57" s="120"/>
    </row>
    <row r="58" spans="1:9" x14ac:dyDescent="0.2">
      <c r="A58" s="2"/>
      <c r="B58" s="2"/>
      <c r="C58" s="2"/>
      <c r="D58" s="2"/>
      <c r="E58" s="2"/>
      <c r="H58" s="2"/>
      <c r="I58" s="10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21"/>
    </row>
    <row r="60" spans="1:9" x14ac:dyDescent="0.2">
      <c r="A60" s="3" t="s">
        <v>79</v>
      </c>
      <c r="B60" s="97"/>
      <c r="C60" s="97"/>
      <c r="D60" s="97"/>
      <c r="E60" s="97"/>
      <c r="F60" s="97"/>
      <c r="G60" s="97"/>
      <c r="H60" s="97"/>
      <c r="I60" s="102" t="s">
        <v>18</v>
      </c>
    </row>
    <row r="61" spans="1:9" x14ac:dyDescent="0.2">
      <c r="A61" s="7" t="s">
        <v>128</v>
      </c>
      <c r="B61" s="38"/>
      <c r="C61" s="38"/>
      <c r="D61" s="98"/>
      <c r="E61" s="98"/>
      <c r="F61" s="98"/>
      <c r="G61" s="98"/>
      <c r="H61" s="98"/>
      <c r="I61" s="116"/>
    </row>
    <row r="62" spans="1:9" x14ac:dyDescent="0.2">
      <c r="A62" s="99"/>
      <c r="B62" s="100"/>
      <c r="C62" s="100"/>
      <c r="D62" s="100"/>
      <c r="E62" s="100"/>
      <c r="F62" s="100"/>
      <c r="G62" s="100"/>
      <c r="H62" s="100"/>
      <c r="I62" s="122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121"/>
    </row>
    <row r="64" spans="1:9" x14ac:dyDescent="0.2">
      <c r="A64" s="1"/>
      <c r="B64" s="1"/>
      <c r="C64" s="1"/>
      <c r="D64" s="1"/>
      <c r="E64" s="1"/>
      <c r="F64" s="1"/>
      <c r="G64" s="1"/>
      <c r="H64" s="1"/>
      <c r="I64" s="121"/>
    </row>
    <row r="65" spans="1:9" x14ac:dyDescent="0.2">
      <c r="A65" s="3" t="s">
        <v>81</v>
      </c>
      <c r="B65" s="123"/>
      <c r="C65" s="72" t="s">
        <v>14</v>
      </c>
      <c r="D65" s="5" t="s">
        <v>15</v>
      </c>
      <c r="E65" s="5" t="s">
        <v>16</v>
      </c>
      <c r="F65" s="204" t="s">
        <v>17</v>
      </c>
      <c r="G65" s="205"/>
      <c r="H65" s="5"/>
      <c r="I65" s="102" t="s">
        <v>18</v>
      </c>
    </row>
    <row r="66" spans="1:9" x14ac:dyDescent="0.2">
      <c r="A66" s="7"/>
      <c r="B66" s="8"/>
      <c r="C66" s="124"/>
      <c r="D66" s="9"/>
      <c r="E66" s="9"/>
      <c r="F66" s="9"/>
      <c r="G66" s="9"/>
      <c r="H66" s="9"/>
      <c r="I66" s="103"/>
    </row>
    <row r="67" spans="1:9" x14ac:dyDescent="0.2">
      <c r="A67" s="7" t="s">
        <v>82</v>
      </c>
      <c r="B67" s="53" t="s">
        <v>124</v>
      </c>
      <c r="C67" s="125">
        <f>C7</f>
        <v>-95</v>
      </c>
      <c r="D67" s="57"/>
      <c r="E67" s="57"/>
      <c r="F67" s="57"/>
      <c r="G67" s="57"/>
      <c r="H67" s="55"/>
      <c r="I67" s="115"/>
    </row>
    <row r="68" spans="1:9" x14ac:dyDescent="0.2">
      <c r="A68" s="7" t="s">
        <v>28</v>
      </c>
      <c r="B68" s="53" t="s">
        <v>29</v>
      </c>
      <c r="C68" s="125"/>
      <c r="D68" s="126">
        <f>D8</f>
        <v>-2</v>
      </c>
      <c r="E68" s="126">
        <f>E8</f>
        <v>-10</v>
      </c>
      <c r="F68" s="43"/>
      <c r="G68" s="43"/>
      <c r="H68" s="55"/>
      <c r="I68" s="115"/>
    </row>
    <row r="69" spans="1:9" x14ac:dyDescent="0.2">
      <c r="A69" s="7" t="s">
        <v>83</v>
      </c>
      <c r="B69" s="53" t="s">
        <v>29</v>
      </c>
      <c r="C69" s="127">
        <v>0</v>
      </c>
      <c r="D69" s="83"/>
      <c r="E69" s="83"/>
      <c r="F69" s="83"/>
      <c r="G69" s="83"/>
      <c r="H69" s="55"/>
      <c r="I69" s="115" t="s">
        <v>84</v>
      </c>
    </row>
    <row r="70" spans="1:9" x14ac:dyDescent="0.2">
      <c r="A70" s="7" t="s">
        <v>85</v>
      </c>
      <c r="B70" s="53" t="s">
        <v>29</v>
      </c>
      <c r="C70" s="125"/>
      <c r="D70" s="56">
        <v>0</v>
      </c>
      <c r="E70" s="56">
        <v>0</v>
      </c>
      <c r="F70" s="83"/>
      <c r="G70" s="83"/>
      <c r="H70" s="55"/>
      <c r="I70" s="115" t="s">
        <v>84</v>
      </c>
    </row>
    <row r="71" spans="1:9" x14ac:dyDescent="0.2">
      <c r="A71" s="17" t="s">
        <v>86</v>
      </c>
      <c r="B71" s="53" t="s">
        <v>124</v>
      </c>
      <c r="C71" s="50">
        <f>C67+C69</f>
        <v>-95</v>
      </c>
      <c r="D71" s="83"/>
      <c r="E71" s="83"/>
      <c r="F71" s="83"/>
      <c r="G71" s="83"/>
      <c r="H71" s="55"/>
      <c r="I71" s="115" t="s">
        <v>87</v>
      </c>
    </row>
    <row r="72" spans="1:9" x14ac:dyDescent="0.2">
      <c r="A72" s="17" t="s">
        <v>88</v>
      </c>
      <c r="B72" s="53" t="s">
        <v>29</v>
      </c>
      <c r="C72" s="50"/>
      <c r="D72" s="128">
        <f>D68+D70</f>
        <v>-2</v>
      </c>
      <c r="E72" s="128">
        <f>E68+E70</f>
        <v>-10</v>
      </c>
      <c r="F72" s="128"/>
      <c r="G72" s="128"/>
      <c r="H72" s="55"/>
      <c r="I72" s="115" t="s">
        <v>87</v>
      </c>
    </row>
    <row r="73" spans="1:9" x14ac:dyDescent="0.2">
      <c r="A73" s="7"/>
      <c r="B73" s="53"/>
      <c r="C73" s="98"/>
      <c r="D73" s="57"/>
      <c r="E73" s="57"/>
      <c r="F73" s="57"/>
      <c r="G73" s="57"/>
      <c r="H73" s="55"/>
      <c r="I73" s="115"/>
    </row>
    <row r="74" spans="1:9" x14ac:dyDescent="0.2">
      <c r="A74" s="129" t="s">
        <v>89</v>
      </c>
      <c r="B74" s="53"/>
      <c r="C74" s="98"/>
      <c r="D74" s="57"/>
      <c r="E74" s="57"/>
      <c r="F74" s="57"/>
      <c r="G74" s="57"/>
      <c r="H74" s="55"/>
      <c r="I74" s="115"/>
    </row>
    <row r="75" spans="1:9" x14ac:dyDescent="0.2">
      <c r="A75" s="7" t="s">
        <v>33</v>
      </c>
      <c r="B75" s="53" t="s">
        <v>125</v>
      </c>
      <c r="C75" s="80">
        <f>(10^12)*(10^-3)*10^(C71/10)</f>
        <v>0.316227766016838</v>
      </c>
      <c r="D75" s="81">
        <f>(10^12)*(10^-3)*10^((C71+D72)/10)</f>
        <v>0.199526231496888</v>
      </c>
      <c r="E75" s="81">
        <f>(10^12)*(10^-3)*10^((C71+E72)/10)</f>
        <v>3.1622776601683798E-2</v>
      </c>
      <c r="F75" s="81"/>
      <c r="G75" s="81"/>
      <c r="H75" s="81"/>
      <c r="I75" s="115"/>
    </row>
    <row r="76" spans="1:9" x14ac:dyDescent="0.2">
      <c r="A76" s="40" t="s">
        <v>36</v>
      </c>
      <c r="B76" s="53" t="s">
        <v>29</v>
      </c>
      <c r="C76" s="98" t="s">
        <v>42</v>
      </c>
      <c r="D76" s="128">
        <f>10*LOG10(D75/(C75+E75))</f>
        <v>-2.4139268515822399</v>
      </c>
      <c r="E76" s="128">
        <f>10*LOG10(E75/(C75+D75))</f>
        <v>-12.1244260279434</v>
      </c>
      <c r="F76" s="128"/>
      <c r="G76" s="128"/>
      <c r="H76" s="57"/>
      <c r="I76" s="108" t="s">
        <v>37</v>
      </c>
    </row>
    <row r="77" spans="1:9" x14ac:dyDescent="0.2">
      <c r="A77" s="40" t="s">
        <v>90</v>
      </c>
      <c r="B77" s="53" t="s">
        <v>29</v>
      </c>
      <c r="C77" s="98" t="s">
        <v>42</v>
      </c>
      <c r="D77" s="128">
        <f>D72+C71</f>
        <v>-97</v>
      </c>
      <c r="E77" s="128">
        <f>E72+C71</f>
        <v>-105</v>
      </c>
      <c r="F77" s="128"/>
      <c r="G77" s="128"/>
      <c r="H77" s="55"/>
      <c r="I77" s="108" t="s">
        <v>91</v>
      </c>
    </row>
    <row r="78" spans="1:9" x14ac:dyDescent="0.2">
      <c r="A78" s="17" t="s">
        <v>40</v>
      </c>
      <c r="B78" s="31" t="s">
        <v>126</v>
      </c>
      <c r="C78" s="128">
        <f>10*LOG10((C75+D75+E75)*10^-9)+10*LOG((47.88*10^6)/(30*10^3))</f>
        <v>-60.586807471810303</v>
      </c>
      <c r="D78" s="20" t="s">
        <v>42</v>
      </c>
      <c r="E78" s="20" t="s">
        <v>42</v>
      </c>
      <c r="F78" s="20"/>
      <c r="G78" s="20"/>
      <c r="H78" s="55"/>
      <c r="I78" s="108" t="s">
        <v>43</v>
      </c>
    </row>
    <row r="79" spans="1:9" s="1" customFormat="1" x14ac:dyDescent="0.2">
      <c r="A79" s="132" t="s">
        <v>44</v>
      </c>
      <c r="B79" s="45" t="s">
        <v>45</v>
      </c>
      <c r="C79" s="133"/>
      <c r="D79" s="134">
        <f>D77-3</f>
        <v>-100</v>
      </c>
      <c r="E79" s="134">
        <f>E77-3</f>
        <v>-108</v>
      </c>
      <c r="F79" s="134"/>
      <c r="G79" s="134"/>
      <c r="H79" s="135"/>
      <c r="I79" s="105"/>
    </row>
    <row r="80" spans="1:9" x14ac:dyDescent="0.2">
      <c r="A80" s="136"/>
      <c r="B80" s="71"/>
      <c r="C80" s="71"/>
      <c r="D80" s="137"/>
      <c r="E80" s="137"/>
      <c r="F80" s="32"/>
      <c r="G80" s="32"/>
      <c r="H80" s="71"/>
      <c r="I80" s="152"/>
    </row>
    <row r="81" spans="1:9" x14ac:dyDescent="0.2">
      <c r="A81" s="138"/>
      <c r="B81" s="1"/>
      <c r="C81" s="1"/>
      <c r="D81" s="1"/>
      <c r="E81" s="1"/>
      <c r="F81" s="137"/>
      <c r="G81" s="137"/>
      <c r="H81" s="1"/>
      <c r="I81" s="121"/>
    </row>
    <row r="82" spans="1:9" x14ac:dyDescent="0.2">
      <c r="A82" s="3" t="s">
        <v>92</v>
      </c>
      <c r="B82" s="97"/>
      <c r="C82" s="5" t="s">
        <v>14</v>
      </c>
      <c r="D82" s="5" t="s">
        <v>15</v>
      </c>
      <c r="E82" s="5" t="s">
        <v>32</v>
      </c>
      <c r="F82" s="204" t="s">
        <v>17</v>
      </c>
      <c r="G82" s="205"/>
      <c r="H82" s="5" t="s">
        <v>56</v>
      </c>
      <c r="I82" s="102" t="s">
        <v>18</v>
      </c>
    </row>
    <row r="83" spans="1:9" x14ac:dyDescent="0.2">
      <c r="A83" s="36"/>
      <c r="B83" s="98"/>
      <c r="C83" s="9"/>
      <c r="D83" s="9"/>
      <c r="E83" s="9"/>
      <c r="F83" s="9"/>
      <c r="G83" s="9"/>
      <c r="H83" s="9"/>
      <c r="I83" s="103"/>
    </row>
    <row r="84" spans="1:9" x14ac:dyDescent="0.2">
      <c r="A84" s="73" t="s">
        <v>93</v>
      </c>
      <c r="B84" s="139" t="s">
        <v>29</v>
      </c>
      <c r="C84" s="140"/>
      <c r="D84" s="199">
        <f>D85-H85</f>
        <v>-2.7151639702328101</v>
      </c>
      <c r="E84" s="195"/>
      <c r="F84" s="140"/>
      <c r="G84" s="140"/>
      <c r="H84" s="76"/>
      <c r="I84" s="153" t="s">
        <v>94</v>
      </c>
    </row>
    <row r="85" spans="1:9" x14ac:dyDescent="0.2">
      <c r="A85" s="77" t="s">
        <v>95</v>
      </c>
      <c r="B85" s="139" t="s">
        <v>29</v>
      </c>
      <c r="C85" s="140"/>
      <c r="D85" s="141">
        <f>D76</f>
        <v>-2.4139268515822399</v>
      </c>
      <c r="E85" s="195"/>
      <c r="F85" s="140"/>
      <c r="G85" s="140"/>
      <c r="H85" s="78">
        <f>H32</f>
        <v>0.30123711865056202</v>
      </c>
      <c r="I85" s="153"/>
    </row>
    <row r="86" spans="1:9" x14ac:dyDescent="0.2">
      <c r="A86" s="73" t="s">
        <v>96</v>
      </c>
      <c r="B86" s="139" t="s">
        <v>29</v>
      </c>
      <c r="C86" s="140"/>
      <c r="D86" s="141">
        <f>D85+H85</f>
        <v>-2.1126897329316798</v>
      </c>
      <c r="E86" s="195"/>
      <c r="F86" s="140"/>
      <c r="G86" s="140"/>
      <c r="H86" s="78"/>
      <c r="I86" s="153"/>
    </row>
    <row r="87" spans="1:9" x14ac:dyDescent="0.2">
      <c r="A87" s="7"/>
      <c r="B87" s="98"/>
      <c r="C87" s="57"/>
      <c r="D87" s="54"/>
      <c r="E87" s="125"/>
      <c r="F87" s="57"/>
      <c r="G87" s="57"/>
      <c r="H87" s="81"/>
      <c r="I87" s="153"/>
    </row>
    <row r="88" spans="1:9" x14ac:dyDescent="0.2">
      <c r="A88" s="73" t="s">
        <v>97</v>
      </c>
      <c r="B88" s="139" t="s">
        <v>29</v>
      </c>
      <c r="C88" s="140"/>
      <c r="D88" s="141"/>
      <c r="E88" s="194">
        <f>E89-H89</f>
        <v>-12.446093061990901</v>
      </c>
      <c r="F88" s="140"/>
      <c r="G88" s="140"/>
      <c r="H88" s="76"/>
      <c r="I88" s="154" t="s">
        <v>98</v>
      </c>
    </row>
    <row r="89" spans="1:9" x14ac:dyDescent="0.2">
      <c r="A89" s="77" t="s">
        <v>99</v>
      </c>
      <c r="B89" s="139" t="s">
        <v>29</v>
      </c>
      <c r="C89" s="140"/>
      <c r="D89" s="141"/>
      <c r="E89" s="196">
        <f>E76</f>
        <v>-12.1244260279434</v>
      </c>
      <c r="F89" s="140"/>
      <c r="G89" s="140"/>
      <c r="H89" s="78">
        <f>H36</f>
        <v>0.32166703404749097</v>
      </c>
      <c r="I89" s="153"/>
    </row>
    <row r="90" spans="1:9" x14ac:dyDescent="0.2">
      <c r="A90" s="73" t="s">
        <v>100</v>
      </c>
      <c r="B90" s="139" t="s">
        <v>29</v>
      </c>
      <c r="C90" s="140"/>
      <c r="D90" s="141"/>
      <c r="E90" s="196">
        <f>E89+H89</f>
        <v>-11.8027589938959</v>
      </c>
      <c r="F90" s="140"/>
      <c r="G90" s="140"/>
      <c r="H90" s="78"/>
      <c r="I90" s="153"/>
    </row>
    <row r="91" spans="1:9" x14ac:dyDescent="0.2">
      <c r="A91" s="7"/>
      <c r="B91" s="98"/>
      <c r="C91" s="57"/>
      <c r="D91" s="200"/>
      <c r="E91" s="143"/>
      <c r="F91" s="7"/>
      <c r="G91" s="7"/>
      <c r="H91" s="55"/>
      <c r="I91" s="155"/>
    </row>
    <row r="92" spans="1:9" x14ac:dyDescent="0.2">
      <c r="A92" s="73" t="s">
        <v>101</v>
      </c>
      <c r="B92" s="139" t="s">
        <v>124</v>
      </c>
      <c r="C92" s="140"/>
      <c r="D92" s="199">
        <f>D93-H93</f>
        <v>-98.529705854077804</v>
      </c>
      <c r="E92" s="195"/>
      <c r="F92" s="140"/>
      <c r="G92" s="140"/>
      <c r="H92" s="142"/>
      <c r="I92" s="116" t="s">
        <v>129</v>
      </c>
    </row>
    <row r="93" spans="1:9" x14ac:dyDescent="0.2">
      <c r="A93" s="77" t="s">
        <v>103</v>
      </c>
      <c r="B93" s="139" t="s">
        <v>124</v>
      </c>
      <c r="C93" s="140"/>
      <c r="D93" s="141">
        <f>D77</f>
        <v>-97</v>
      </c>
      <c r="E93" s="195"/>
      <c r="F93" s="140"/>
      <c r="G93" s="140"/>
      <c r="H93" s="78">
        <f>H40</f>
        <v>1.5297058540778401</v>
      </c>
      <c r="I93" s="156"/>
    </row>
    <row r="94" spans="1:9" x14ac:dyDescent="0.2">
      <c r="A94" s="73" t="s">
        <v>104</v>
      </c>
      <c r="B94" s="139" t="s">
        <v>124</v>
      </c>
      <c r="C94" s="140"/>
      <c r="D94" s="141">
        <f>D93+H93</f>
        <v>-95.470294145922196</v>
      </c>
      <c r="E94" s="195"/>
      <c r="F94" s="140"/>
      <c r="G94" s="140"/>
      <c r="H94" s="142"/>
      <c r="I94" s="156"/>
    </row>
    <row r="95" spans="1:9" x14ac:dyDescent="0.2">
      <c r="A95" s="7"/>
      <c r="B95" s="143"/>
      <c r="C95" s="7"/>
      <c r="D95" s="200"/>
      <c r="E95" s="143"/>
      <c r="F95" s="7"/>
      <c r="G95" s="7"/>
      <c r="H95" s="55"/>
      <c r="I95" s="156"/>
    </row>
    <row r="96" spans="1:9" x14ac:dyDescent="0.2">
      <c r="A96" s="73" t="s">
        <v>105</v>
      </c>
      <c r="B96" s="139" t="s">
        <v>124</v>
      </c>
      <c r="C96" s="73"/>
      <c r="D96" s="201"/>
      <c r="E96" s="194">
        <f>E97-H97</f>
        <v>-106.529705854078</v>
      </c>
      <c r="F96" s="140"/>
      <c r="G96" s="140"/>
      <c r="H96" s="142"/>
      <c r="I96" s="116" t="s">
        <v>130</v>
      </c>
    </row>
    <row r="97" spans="1:9" x14ac:dyDescent="0.2">
      <c r="A97" s="77" t="s">
        <v>107</v>
      </c>
      <c r="B97" s="139" t="s">
        <v>124</v>
      </c>
      <c r="C97" s="73"/>
      <c r="D97" s="201"/>
      <c r="E97" s="196">
        <f>E77</f>
        <v>-105</v>
      </c>
      <c r="F97" s="140"/>
      <c r="G97" s="140"/>
      <c r="H97" s="78">
        <f>H44</f>
        <v>1.5297058540778401</v>
      </c>
      <c r="I97" s="156"/>
    </row>
    <row r="98" spans="1:9" x14ac:dyDescent="0.2">
      <c r="A98" s="73" t="s">
        <v>108</v>
      </c>
      <c r="B98" s="139" t="s">
        <v>124</v>
      </c>
      <c r="C98" s="73"/>
      <c r="D98" s="201"/>
      <c r="E98" s="196">
        <f>E97+H97</f>
        <v>-103.470294145922</v>
      </c>
      <c r="F98" s="140"/>
      <c r="G98" s="140"/>
      <c r="H98" s="142"/>
      <c r="I98" s="156"/>
    </row>
    <row r="99" spans="1:9" x14ac:dyDescent="0.2">
      <c r="A99" s="7"/>
      <c r="B99" s="98"/>
      <c r="C99" s="7"/>
      <c r="D99" s="200"/>
      <c r="E99" s="125"/>
      <c r="F99" s="57"/>
      <c r="G99" s="57"/>
      <c r="H99" s="55"/>
      <c r="I99" s="155"/>
    </row>
    <row r="100" spans="1:9" x14ac:dyDescent="0.2">
      <c r="A100" s="85" t="s">
        <v>109</v>
      </c>
      <c r="B100" s="144" t="s">
        <v>126</v>
      </c>
      <c r="C100" s="194">
        <f>C101-H101</f>
        <v>-62.090888150605601</v>
      </c>
      <c r="D100" s="201"/>
      <c r="E100" s="197"/>
      <c r="F100" s="73"/>
      <c r="G100" s="73"/>
      <c r="H100" s="142"/>
      <c r="I100" s="116" t="s">
        <v>131</v>
      </c>
    </row>
    <row r="101" spans="1:9" x14ac:dyDescent="0.2">
      <c r="A101" s="77" t="s">
        <v>111</v>
      </c>
      <c r="B101" s="144" t="s">
        <v>126</v>
      </c>
      <c r="C101" s="140">
        <f>C78</f>
        <v>-60.586807471810303</v>
      </c>
      <c r="D101" s="201"/>
      <c r="E101" s="197"/>
      <c r="F101" s="73"/>
      <c r="G101" s="73"/>
      <c r="H101" s="78">
        <f>H48</f>
        <v>1.50408067879537</v>
      </c>
      <c r="I101" s="116"/>
    </row>
    <row r="102" spans="1:9" x14ac:dyDescent="0.2">
      <c r="A102" s="85" t="s">
        <v>112</v>
      </c>
      <c r="B102" s="144" t="s">
        <v>126</v>
      </c>
      <c r="C102" s="194">
        <f>C101+H101</f>
        <v>-59.082726793014899</v>
      </c>
      <c r="D102" s="201"/>
      <c r="E102" s="197"/>
      <c r="F102" s="73"/>
      <c r="G102" s="73"/>
      <c r="H102" s="142"/>
      <c r="I102" s="116" t="s">
        <v>113</v>
      </c>
    </row>
    <row r="103" spans="1:9" x14ac:dyDescent="0.2">
      <c r="A103" s="7"/>
      <c r="B103" s="143"/>
      <c r="C103" s="7"/>
      <c r="D103" s="200"/>
      <c r="E103" s="143"/>
      <c r="F103" s="7"/>
      <c r="G103" s="7"/>
      <c r="H103" s="7"/>
      <c r="I103" s="115"/>
    </row>
    <row r="104" spans="1:9" s="1" customFormat="1" x14ac:dyDescent="0.2">
      <c r="A104" s="85" t="s">
        <v>114</v>
      </c>
      <c r="B104" s="86" t="s">
        <v>29</v>
      </c>
      <c r="C104" s="145"/>
      <c r="D104" s="202">
        <f>D105-H105</f>
        <v>-104.110960958219</v>
      </c>
      <c r="E104" s="198"/>
      <c r="F104" s="147">
        <f>IF(D104&lt;-156,0,IF(D104&lt;-31,157+CEILING(D104,-1),126))</f>
        <v>52</v>
      </c>
      <c r="G104" s="145"/>
      <c r="H104" s="145"/>
      <c r="I104" s="157" t="s">
        <v>115</v>
      </c>
    </row>
    <row r="105" spans="1:9" s="1" customFormat="1" x14ac:dyDescent="0.2">
      <c r="A105" s="148" t="s">
        <v>116</v>
      </c>
      <c r="B105" s="86" t="s">
        <v>29</v>
      </c>
      <c r="C105" s="145"/>
      <c r="D105" s="146">
        <f>D79</f>
        <v>-100</v>
      </c>
      <c r="E105" s="145"/>
      <c r="F105" s="145"/>
      <c r="G105" s="145"/>
      <c r="H105" s="78">
        <f>H52</f>
        <v>4.1109609582188904</v>
      </c>
      <c r="I105" s="111"/>
    </row>
    <row r="106" spans="1:9" s="1" customFormat="1" x14ac:dyDescent="0.2">
      <c r="A106" s="85" t="s">
        <v>117</v>
      </c>
      <c r="B106" s="86" t="s">
        <v>29</v>
      </c>
      <c r="C106" s="145"/>
      <c r="D106" s="146">
        <f>D105+H105</f>
        <v>-95.889039041781103</v>
      </c>
      <c r="E106" s="145"/>
      <c r="F106" s="147">
        <f>IF(D106&lt;-156,0,IF(D106&lt;-31,157+CEILING(D106,-1),126))</f>
        <v>61</v>
      </c>
      <c r="G106" s="145"/>
      <c r="H106" s="145"/>
      <c r="I106" s="157" t="s">
        <v>115</v>
      </c>
    </row>
    <row r="107" spans="1:9" s="1" customFormat="1" x14ac:dyDescent="0.2">
      <c r="A107" s="149"/>
      <c r="B107" s="89"/>
      <c r="C107" s="7"/>
      <c r="D107" s="7"/>
      <c r="E107" s="7"/>
      <c r="F107" s="7"/>
      <c r="G107" s="7"/>
      <c r="H107" s="7"/>
      <c r="I107" s="158"/>
    </row>
    <row r="108" spans="1:9" s="1" customFormat="1" x14ac:dyDescent="0.2">
      <c r="A108" s="85" t="s">
        <v>118</v>
      </c>
      <c r="B108" s="86" t="s">
        <v>29</v>
      </c>
      <c r="C108" s="145"/>
      <c r="D108" s="145"/>
      <c r="E108" s="146">
        <f>E109-H109</f>
        <v>-113.80775343829301</v>
      </c>
      <c r="F108" s="145"/>
      <c r="G108" s="147">
        <f>IF(E108&lt;-156,0,IF(E108&lt;-31,157+CEILING(E108,-1),126))</f>
        <v>43</v>
      </c>
      <c r="H108" s="145"/>
      <c r="I108" s="157" t="s">
        <v>115</v>
      </c>
    </row>
    <row r="109" spans="1:9" s="1" customFormat="1" x14ac:dyDescent="0.2">
      <c r="A109" s="148" t="s">
        <v>119</v>
      </c>
      <c r="B109" s="86" t="s">
        <v>29</v>
      </c>
      <c r="C109" s="145"/>
      <c r="D109" s="145"/>
      <c r="E109" s="146">
        <f>E79</f>
        <v>-108</v>
      </c>
      <c r="F109" s="145"/>
      <c r="G109" s="145"/>
      <c r="H109" s="78">
        <f>H56</f>
        <v>5.8077534382926403</v>
      </c>
      <c r="I109" s="111"/>
    </row>
    <row r="110" spans="1:9" s="1" customFormat="1" x14ac:dyDescent="0.2">
      <c r="A110" s="85" t="s">
        <v>120</v>
      </c>
      <c r="B110" s="86" t="s">
        <v>29</v>
      </c>
      <c r="C110" s="145"/>
      <c r="D110" s="145"/>
      <c r="E110" s="146">
        <f>E109+H109</f>
        <v>-102.19224656170699</v>
      </c>
      <c r="F110" s="145"/>
      <c r="G110" s="147">
        <f>IF(E110&lt;-156,0,IF(E110&lt;-31,157+CEILING(E110,-1),126))</f>
        <v>54</v>
      </c>
      <c r="H110" s="145"/>
      <c r="I110" s="157" t="s">
        <v>115</v>
      </c>
    </row>
    <row r="111" spans="1:9" s="1" customFormat="1" x14ac:dyDescent="0.2">
      <c r="A111" s="7"/>
      <c r="B111" s="143"/>
      <c r="C111" s="7"/>
      <c r="D111" s="7"/>
      <c r="E111" s="7"/>
      <c r="F111" s="7"/>
      <c r="G111" s="7"/>
      <c r="H111" s="7"/>
      <c r="I111" s="115"/>
    </row>
    <row r="112" spans="1:9" x14ac:dyDescent="0.2">
      <c r="A112" s="150" t="s">
        <v>121</v>
      </c>
      <c r="B112" s="151"/>
      <c r="C112" s="150"/>
      <c r="D112" s="150"/>
      <c r="E112" s="150"/>
      <c r="F112" s="150"/>
      <c r="G112" s="150"/>
      <c r="H112" s="150"/>
      <c r="I112" s="159" t="s">
        <v>123</v>
      </c>
    </row>
    <row r="113" spans="6:7" x14ac:dyDescent="0.2">
      <c r="F113"/>
      <c r="G113"/>
    </row>
    <row r="114" spans="6:7" x14ac:dyDescent="0.2">
      <c r="F114"/>
      <c r="G114"/>
    </row>
    <row r="115" spans="6:7" x14ac:dyDescent="0.2">
      <c r="F115"/>
      <c r="G115"/>
    </row>
    <row r="116" spans="6:7" x14ac:dyDescent="0.2">
      <c r="F116"/>
      <c r="G116"/>
    </row>
    <row r="117" spans="6:7" x14ac:dyDescent="0.2">
      <c r="F117"/>
      <c r="G117"/>
    </row>
    <row r="118" spans="6:7" x14ac:dyDescent="0.2">
      <c r="F118"/>
      <c r="G118"/>
    </row>
    <row r="119" spans="6:7" x14ac:dyDescent="0.2">
      <c r="F119"/>
      <c r="G119"/>
    </row>
    <row r="120" spans="6:7" x14ac:dyDescent="0.2">
      <c r="F120"/>
      <c r="G120"/>
    </row>
    <row r="133" spans="6:7" x14ac:dyDescent="0.2">
      <c r="F133" s="160"/>
      <c r="G133" s="160"/>
    </row>
    <row r="134" spans="6:7" x14ac:dyDescent="0.2">
      <c r="F134"/>
      <c r="G134"/>
    </row>
    <row r="135" spans="6:7" x14ac:dyDescent="0.2">
      <c r="F135"/>
      <c r="G135"/>
    </row>
    <row r="136" spans="6:7" x14ac:dyDescent="0.2">
      <c r="F136"/>
      <c r="G136"/>
    </row>
    <row r="137" spans="6:7" x14ac:dyDescent="0.2">
      <c r="F137"/>
      <c r="G137"/>
    </row>
    <row r="138" spans="6:7" x14ac:dyDescent="0.2">
      <c r="F138"/>
      <c r="G138"/>
    </row>
    <row r="139" spans="6:7" x14ac:dyDescent="0.2">
      <c r="F139"/>
      <c r="G139"/>
    </row>
    <row r="140" spans="6:7" x14ac:dyDescent="0.2">
      <c r="F140"/>
      <c r="G140"/>
    </row>
    <row r="141" spans="6:7" x14ac:dyDescent="0.2">
      <c r="F141"/>
      <c r="G141"/>
    </row>
    <row r="142" spans="6:7" x14ac:dyDescent="0.2">
      <c r="F142"/>
      <c r="G142"/>
    </row>
    <row r="143" spans="6:7" x14ac:dyDescent="0.2">
      <c r="F143"/>
      <c r="G143"/>
    </row>
    <row r="144" spans="6:7" x14ac:dyDescent="0.2">
      <c r="F144"/>
      <c r="G144"/>
    </row>
    <row r="145" spans="6:7" x14ac:dyDescent="0.2">
      <c r="F145"/>
      <c r="G145"/>
    </row>
    <row r="146" spans="6:7" x14ac:dyDescent="0.2">
      <c r="F146"/>
      <c r="G146"/>
    </row>
    <row r="147" spans="6:7" x14ac:dyDescent="0.2">
      <c r="F147"/>
      <c r="G147"/>
    </row>
    <row r="148" spans="6:7" x14ac:dyDescent="0.2">
      <c r="F148"/>
      <c r="G148"/>
    </row>
    <row r="149" spans="6:7" x14ac:dyDescent="0.2">
      <c r="F149"/>
      <c r="G149"/>
    </row>
    <row r="150" spans="6:7" x14ac:dyDescent="0.2">
      <c r="F150"/>
      <c r="G150"/>
    </row>
    <row r="151" spans="6:7" x14ac:dyDescent="0.2">
      <c r="F151"/>
      <c r="G151"/>
    </row>
    <row r="152" spans="6:7" x14ac:dyDescent="0.2">
      <c r="F152"/>
    </row>
  </sheetData>
  <mergeCells count="6">
    <mergeCell ref="F82:G82"/>
    <mergeCell ref="F2:G2"/>
    <mergeCell ref="F12:G12"/>
    <mergeCell ref="F21:G21"/>
    <mergeCell ref="F29:G29"/>
    <mergeCell ref="F65:G65"/>
  </mergeCells>
  <phoneticPr fontId="18" type="noConversion"/>
  <conditionalFormatting sqref="I112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D84">
    <cfRule type="cellIs" dxfId="13" priority="6" stopIfTrue="1" operator="lessThan">
      <formula>-3</formula>
    </cfRule>
  </conditionalFormatting>
  <conditionalFormatting sqref="E88">
    <cfRule type="cellIs" dxfId="12" priority="5" stopIfTrue="1" operator="lessThan">
      <formula>-13</formula>
    </cfRule>
  </conditionalFormatting>
  <conditionalFormatting sqref="D92">
    <cfRule type="cellIs" dxfId="11" priority="4" stopIfTrue="1" operator="lessThan">
      <formula>-120.5</formula>
    </cfRule>
  </conditionalFormatting>
  <conditionalFormatting sqref="E96">
    <cfRule type="cellIs" dxfId="10" priority="3" stopIfTrue="1" operator="lessThan">
      <formula>-120.5</formula>
    </cfRule>
  </conditionalFormatting>
  <conditionalFormatting sqref="C100">
    <cfRule type="cellIs" dxfId="9" priority="2" stopIfTrue="1" operator="lessThan">
      <formula>-88.46</formula>
    </cfRule>
  </conditionalFormatting>
  <conditionalFormatting sqref="C102">
    <cfRule type="cellIs" dxfId="8" priority="1" stopIfTrue="1" operator="greaterThan">
      <formula>-50</formula>
    </cfRule>
  </conditionalFormatting>
  <pageMargins left="0.7" right="0.7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52"/>
  <sheetViews>
    <sheetView tabSelected="1" topLeftCell="A79" zoomScale="130" zoomScaleNormal="130" workbookViewId="0">
      <selection activeCell="G108" sqref="G108"/>
    </sheetView>
  </sheetViews>
  <sheetFormatPr defaultColWidth="9" defaultRowHeight="12.75" x14ac:dyDescent="0.2"/>
  <cols>
    <col min="1" max="1" width="48.42578125" customWidth="1"/>
    <col min="2" max="2" width="13.5703125" customWidth="1"/>
    <col min="3" max="5" width="7.7109375" customWidth="1"/>
    <col min="6" max="7" width="7.7109375" style="2" customWidth="1"/>
    <col min="8" max="8" width="11.5703125" customWidth="1"/>
    <col min="9" max="9" width="48.85546875" customWidth="1"/>
  </cols>
  <sheetData>
    <row r="1" spans="1:9" x14ac:dyDescent="0.2">
      <c r="A1" s="2"/>
      <c r="B1" s="2"/>
      <c r="C1" s="2"/>
      <c r="D1" s="2"/>
      <c r="E1" s="2"/>
      <c r="H1" s="2"/>
      <c r="I1" s="101"/>
    </row>
    <row r="2" spans="1:9" x14ac:dyDescent="0.2">
      <c r="A2" s="3" t="s">
        <v>13</v>
      </c>
      <c r="B2" s="4"/>
      <c r="C2" s="5" t="s">
        <v>14</v>
      </c>
      <c r="D2" s="5" t="s">
        <v>15</v>
      </c>
      <c r="E2" s="5" t="s">
        <v>16</v>
      </c>
      <c r="F2" s="204" t="s">
        <v>17</v>
      </c>
      <c r="G2" s="205"/>
      <c r="H2" s="6"/>
      <c r="I2" s="102" t="s">
        <v>18</v>
      </c>
    </row>
    <row r="3" spans="1:9" x14ac:dyDescent="0.2">
      <c r="A3" s="7"/>
      <c r="B3" s="8" t="s">
        <v>19</v>
      </c>
      <c r="C3" s="9"/>
      <c r="D3" s="9"/>
      <c r="E3" s="9"/>
      <c r="F3" s="10"/>
      <c r="G3" s="10"/>
      <c r="H3" s="11"/>
      <c r="I3" s="103"/>
    </row>
    <row r="4" spans="1:9" x14ac:dyDescent="0.2">
      <c r="A4" s="12" t="s">
        <v>20</v>
      </c>
      <c r="B4" s="13" t="s">
        <v>21</v>
      </c>
      <c r="C4" s="14">
        <v>30</v>
      </c>
      <c r="D4" s="9"/>
      <c r="E4" s="9"/>
      <c r="F4" s="15"/>
      <c r="G4" s="15"/>
      <c r="H4" s="11"/>
      <c r="I4" s="103"/>
    </row>
    <row r="5" spans="1:9" x14ac:dyDescent="0.2">
      <c r="A5" s="12" t="s">
        <v>22</v>
      </c>
      <c r="B5" s="13" t="s">
        <v>23</v>
      </c>
      <c r="C5" s="14">
        <v>50</v>
      </c>
      <c r="D5" s="9"/>
      <c r="E5" s="9"/>
      <c r="F5" s="15"/>
      <c r="G5" s="15"/>
      <c r="H5" s="11"/>
      <c r="I5" s="103"/>
    </row>
    <row r="6" spans="1:9" x14ac:dyDescent="0.2">
      <c r="A6" s="16" t="s">
        <v>24</v>
      </c>
      <c r="B6" s="13"/>
      <c r="C6" s="14">
        <v>133</v>
      </c>
      <c r="D6" s="9"/>
      <c r="E6" s="9"/>
      <c r="F6" s="15"/>
      <c r="G6" s="15"/>
      <c r="H6" s="11"/>
      <c r="I6" s="103"/>
    </row>
    <row r="7" spans="1:9" x14ac:dyDescent="0.2">
      <c r="A7" s="17" t="s">
        <v>25</v>
      </c>
      <c r="B7" s="18" t="s">
        <v>124</v>
      </c>
      <c r="C7" s="19">
        <v>-95</v>
      </c>
      <c r="D7" s="20"/>
      <c r="E7" s="20"/>
      <c r="F7" s="21"/>
      <c r="G7" s="21"/>
      <c r="H7" s="22"/>
      <c r="I7" s="104" t="s">
        <v>27</v>
      </c>
    </row>
    <row r="8" spans="1:9" x14ac:dyDescent="0.2">
      <c r="A8" s="17" t="s">
        <v>28</v>
      </c>
      <c r="B8" s="18" t="s">
        <v>29</v>
      </c>
      <c r="C8" s="20"/>
      <c r="D8" s="23">
        <v>-2</v>
      </c>
      <c r="E8" s="23">
        <v>-10</v>
      </c>
      <c r="F8" s="15"/>
      <c r="G8" s="15"/>
      <c r="H8" s="22"/>
      <c r="I8" s="104" t="s">
        <v>27</v>
      </c>
    </row>
    <row r="9" spans="1:9" x14ac:dyDescent="0.2">
      <c r="A9" s="24" t="s">
        <v>30</v>
      </c>
      <c r="B9" s="25"/>
      <c r="C9" s="26"/>
      <c r="D9" s="27"/>
      <c r="E9" s="27"/>
      <c r="F9" s="28"/>
      <c r="G9" s="28"/>
      <c r="H9" s="29"/>
      <c r="I9" s="105"/>
    </row>
    <row r="10" spans="1:9" x14ac:dyDescent="0.2">
      <c r="A10" s="30"/>
      <c r="B10" s="31"/>
      <c r="C10" s="31"/>
      <c r="D10" s="32"/>
      <c r="E10" s="32"/>
      <c r="F10" s="32"/>
      <c r="G10" s="32"/>
      <c r="H10" s="31"/>
      <c r="I10" s="106"/>
    </row>
    <row r="11" spans="1:9" x14ac:dyDescent="0.2">
      <c r="A11" s="33"/>
      <c r="B11" s="31"/>
      <c r="C11" s="31"/>
      <c r="D11" s="32"/>
      <c r="E11" s="32"/>
      <c r="F11" s="32"/>
      <c r="G11" s="32"/>
      <c r="H11" s="31"/>
      <c r="I11" s="106"/>
    </row>
    <row r="12" spans="1:9" x14ac:dyDescent="0.2">
      <c r="A12" s="3" t="s">
        <v>31</v>
      </c>
      <c r="B12" s="34"/>
      <c r="C12" s="5" t="s">
        <v>14</v>
      </c>
      <c r="D12" s="5" t="s">
        <v>15</v>
      </c>
      <c r="E12" s="5" t="s">
        <v>32</v>
      </c>
      <c r="F12" s="204" t="s">
        <v>17</v>
      </c>
      <c r="G12" s="205"/>
      <c r="H12" s="35"/>
      <c r="I12" s="107"/>
    </row>
    <row r="13" spans="1:9" x14ac:dyDescent="0.2">
      <c r="A13" s="36"/>
      <c r="B13" s="31"/>
      <c r="C13" s="9"/>
      <c r="D13" s="9"/>
      <c r="E13" s="9"/>
      <c r="F13" s="9"/>
      <c r="G13" s="9"/>
      <c r="H13" s="37"/>
      <c r="I13" s="108"/>
    </row>
    <row r="14" spans="1:9" x14ac:dyDescent="0.2">
      <c r="A14" s="17" t="s">
        <v>33</v>
      </c>
      <c r="B14" s="38" t="s">
        <v>125</v>
      </c>
      <c r="C14" s="39">
        <f>(10^12)*(10^-3)*10^(C7/10)</f>
        <v>0.316227766016838</v>
      </c>
      <c r="D14" s="39">
        <f>(10^12)*(10^-3)*10^((C7+D8)/10)</f>
        <v>0.199526231496888</v>
      </c>
      <c r="E14" s="39">
        <f>(10^12)*(10^-3)*10^((C7+E8)/10)</f>
        <v>3.1622776601683798E-2</v>
      </c>
      <c r="F14" s="39"/>
      <c r="G14" s="39"/>
      <c r="H14" s="39"/>
      <c r="I14" s="108" t="s">
        <v>35</v>
      </c>
    </row>
    <row r="15" spans="1:9" x14ac:dyDescent="0.2">
      <c r="A15" s="40" t="s">
        <v>36</v>
      </c>
      <c r="B15" s="38" t="s">
        <v>29</v>
      </c>
      <c r="C15" s="39"/>
      <c r="D15" s="41">
        <f>10*LOG10(D14/(C14+E14))</f>
        <v>-2.4139268515822399</v>
      </c>
      <c r="E15" s="41">
        <f>10*LOG10(E14/(C14+D14))</f>
        <v>-12.1244260279434</v>
      </c>
      <c r="F15" s="41"/>
      <c r="G15" s="41"/>
      <c r="H15" s="39"/>
      <c r="I15" s="108" t="s">
        <v>37</v>
      </c>
    </row>
    <row r="16" spans="1:9" x14ac:dyDescent="0.2">
      <c r="A16" s="40" t="s">
        <v>38</v>
      </c>
      <c r="B16" s="18" t="s">
        <v>124</v>
      </c>
      <c r="C16" s="39"/>
      <c r="D16" s="41">
        <f>D8+C7</f>
        <v>-97</v>
      </c>
      <c r="E16" s="41">
        <f>E8+C7</f>
        <v>-105</v>
      </c>
      <c r="F16" s="41"/>
      <c r="G16" s="41"/>
      <c r="H16" s="39"/>
      <c r="I16" s="108" t="s">
        <v>39</v>
      </c>
    </row>
    <row r="17" spans="1:9" x14ac:dyDescent="0.2">
      <c r="A17" s="42" t="s">
        <v>40</v>
      </c>
      <c r="B17" s="31" t="s">
        <v>126</v>
      </c>
      <c r="C17" s="43">
        <f>10*LOG10((C14+D14+E14)*10^-9)+10*LOG((47.88*10^6)/(30*10^3))</f>
        <v>-60.586807471810303</v>
      </c>
      <c r="D17" s="41" t="s">
        <v>42</v>
      </c>
      <c r="E17" s="41" t="s">
        <v>42</v>
      </c>
      <c r="F17" s="41"/>
      <c r="G17" s="41"/>
      <c r="H17" s="39"/>
      <c r="I17" s="108" t="s">
        <v>43</v>
      </c>
    </row>
    <row r="18" spans="1:9" x14ac:dyDescent="0.2">
      <c r="A18" s="44" t="s">
        <v>44</v>
      </c>
      <c r="B18" s="45" t="s">
        <v>45</v>
      </c>
      <c r="C18" s="46"/>
      <c r="D18" s="47">
        <f>D16-3</f>
        <v>-100</v>
      </c>
      <c r="E18" s="47">
        <f>E16-3</f>
        <v>-108</v>
      </c>
      <c r="F18" s="47"/>
      <c r="G18" s="47"/>
      <c r="H18" s="47"/>
      <c r="I18" s="109" t="s">
        <v>46</v>
      </c>
    </row>
    <row r="19" spans="1:9" x14ac:dyDescent="0.2">
      <c r="A19" s="48"/>
      <c r="B19" s="31"/>
      <c r="C19" s="31"/>
      <c r="D19" s="32"/>
      <c r="E19" s="32"/>
      <c r="F19" s="49"/>
      <c r="G19" s="49"/>
      <c r="H19" s="31"/>
      <c r="I19" s="106"/>
    </row>
    <row r="20" spans="1:9" x14ac:dyDescent="0.2">
      <c r="A20" s="2"/>
      <c r="B20" s="31"/>
      <c r="C20" s="31"/>
      <c r="D20" s="50"/>
      <c r="E20" s="50"/>
      <c r="F20" s="32"/>
      <c r="G20" s="32"/>
      <c r="H20" s="31"/>
      <c r="I20" s="106"/>
    </row>
    <row r="21" spans="1:9" x14ac:dyDescent="0.2">
      <c r="A21" s="3" t="s">
        <v>47</v>
      </c>
      <c r="B21" s="51"/>
      <c r="C21" s="5" t="s">
        <v>14</v>
      </c>
      <c r="D21" s="5" t="s">
        <v>15</v>
      </c>
      <c r="E21" s="5" t="s">
        <v>16</v>
      </c>
      <c r="F21" s="204" t="s">
        <v>17</v>
      </c>
      <c r="G21" s="205"/>
      <c r="H21" s="52"/>
      <c r="I21" s="102" t="s">
        <v>18</v>
      </c>
    </row>
    <row r="22" spans="1:9" x14ac:dyDescent="0.2">
      <c r="A22" s="7"/>
      <c r="B22" s="53"/>
      <c r="C22" s="9"/>
      <c r="D22" s="9"/>
      <c r="E22" s="9"/>
      <c r="F22" s="54"/>
      <c r="G22" s="54"/>
      <c r="H22" s="55"/>
      <c r="I22" s="103"/>
    </row>
    <row r="23" spans="1:9" x14ac:dyDescent="0.2">
      <c r="A23" s="7" t="s">
        <v>48</v>
      </c>
      <c r="B23" s="191" t="s">
        <v>49</v>
      </c>
      <c r="C23" s="56">
        <v>1.5</v>
      </c>
      <c r="D23" s="57"/>
      <c r="E23" s="57"/>
      <c r="F23" s="58"/>
      <c r="G23" s="58"/>
      <c r="H23" s="55"/>
      <c r="I23" s="103"/>
    </row>
    <row r="24" spans="1:9" x14ac:dyDescent="0.2">
      <c r="A24" s="7" t="s">
        <v>51</v>
      </c>
      <c r="B24" s="191" t="s">
        <v>49</v>
      </c>
      <c r="C24" s="57"/>
      <c r="D24" s="56">
        <v>0.3</v>
      </c>
      <c r="E24" s="56">
        <v>0.3</v>
      </c>
      <c r="F24" s="58"/>
      <c r="G24" s="54"/>
      <c r="H24" s="55"/>
      <c r="I24" s="110" t="s">
        <v>127</v>
      </c>
    </row>
    <row r="25" spans="1:9" x14ac:dyDescent="0.2">
      <c r="A25" s="59" t="s">
        <v>52</v>
      </c>
      <c r="B25" s="192" t="s">
        <v>49</v>
      </c>
      <c r="C25" s="54"/>
      <c r="D25" s="58"/>
      <c r="E25" s="58"/>
      <c r="F25" s="60">
        <v>4.0999999999999996</v>
      </c>
      <c r="G25" s="54"/>
      <c r="H25" s="61"/>
      <c r="I25" s="111" t="s">
        <v>53</v>
      </c>
    </row>
    <row r="26" spans="1:9" x14ac:dyDescent="0.2">
      <c r="A26" s="62" t="s">
        <v>54</v>
      </c>
      <c r="B26" s="193" t="s">
        <v>49</v>
      </c>
      <c r="C26" s="63"/>
      <c r="D26" s="64"/>
      <c r="E26" s="64"/>
      <c r="F26" s="63"/>
      <c r="G26" s="65">
        <v>4.9000000000000004</v>
      </c>
      <c r="H26" s="66"/>
      <c r="I26" s="112" t="s">
        <v>53</v>
      </c>
    </row>
    <row r="27" spans="1:9" x14ac:dyDescent="0.2">
      <c r="A27" s="67"/>
      <c r="B27" s="68"/>
      <c r="C27" s="69"/>
      <c r="D27" s="69"/>
      <c r="E27" s="69"/>
      <c r="F27" s="32"/>
      <c r="G27" s="32"/>
      <c r="H27" s="69"/>
      <c r="I27" s="113"/>
    </row>
    <row r="28" spans="1:9" x14ac:dyDescent="0.2">
      <c r="A28" s="1"/>
      <c r="B28" s="70"/>
      <c r="C28" s="70"/>
      <c r="D28" s="70"/>
      <c r="E28" s="70"/>
      <c r="F28" s="32"/>
      <c r="G28" s="32"/>
      <c r="H28" s="71"/>
      <c r="I28" s="114"/>
    </row>
    <row r="29" spans="1:9" x14ac:dyDescent="0.2">
      <c r="A29" s="3" t="s">
        <v>55</v>
      </c>
      <c r="B29" s="51"/>
      <c r="C29" s="72" t="s">
        <v>14</v>
      </c>
      <c r="D29" s="5" t="s">
        <v>15</v>
      </c>
      <c r="E29" s="5" t="s">
        <v>32</v>
      </c>
      <c r="F29" s="204" t="s">
        <v>17</v>
      </c>
      <c r="G29" s="205"/>
      <c r="H29" s="5" t="s">
        <v>56</v>
      </c>
      <c r="I29" s="102" t="s">
        <v>18</v>
      </c>
    </row>
    <row r="30" spans="1:9" x14ac:dyDescent="0.2">
      <c r="A30" s="36"/>
      <c r="B30" s="53"/>
      <c r="C30" s="9"/>
      <c r="D30" s="9"/>
      <c r="E30" s="9"/>
      <c r="F30" s="9"/>
      <c r="G30" s="9"/>
      <c r="H30" s="9"/>
      <c r="I30" s="103"/>
    </row>
    <row r="31" spans="1:9" x14ac:dyDescent="0.2">
      <c r="A31" s="73" t="s">
        <v>57</v>
      </c>
      <c r="B31" s="74" t="s">
        <v>58</v>
      </c>
      <c r="C31" s="75">
        <v>0</v>
      </c>
      <c r="D31" s="76">
        <v>1</v>
      </c>
      <c r="E31" s="76">
        <f>E14/(C14+E14)</f>
        <v>9.0909090909090898E-2</v>
      </c>
      <c r="F31" s="76"/>
      <c r="G31" s="76"/>
      <c r="H31" s="76"/>
      <c r="I31" s="115" t="s">
        <v>59</v>
      </c>
    </row>
    <row r="32" spans="1:9" x14ac:dyDescent="0.2">
      <c r="A32" s="77" t="s">
        <v>60</v>
      </c>
      <c r="B32" s="74" t="s">
        <v>29</v>
      </c>
      <c r="C32" s="75">
        <f>C31*C23</f>
        <v>0</v>
      </c>
      <c r="D32" s="76">
        <f>D31*D24</f>
        <v>0.3</v>
      </c>
      <c r="E32" s="76">
        <f>E31*E24</f>
        <v>2.7272727272727299E-2</v>
      </c>
      <c r="F32" s="76"/>
      <c r="G32" s="76"/>
      <c r="H32" s="78">
        <f>SQRT(SUMSQ(C32,D32,E32))</f>
        <v>0.30123711865056202</v>
      </c>
      <c r="I32" s="116" t="s">
        <v>61</v>
      </c>
    </row>
    <row r="33" spans="1:9" x14ac:dyDescent="0.2">
      <c r="A33" s="79"/>
      <c r="B33" s="53"/>
      <c r="C33" s="80"/>
      <c r="D33" s="81"/>
      <c r="E33" s="81"/>
      <c r="F33" s="81"/>
      <c r="G33" s="81"/>
      <c r="H33" s="82"/>
      <c r="I33" s="117"/>
    </row>
    <row r="34" spans="1:9" x14ac:dyDescent="0.2">
      <c r="A34" s="7"/>
      <c r="B34" s="53"/>
      <c r="C34" s="80"/>
      <c r="D34" s="81"/>
      <c r="E34" s="81"/>
      <c r="F34" s="81"/>
      <c r="G34" s="81"/>
      <c r="H34" s="81"/>
      <c r="I34" s="117"/>
    </row>
    <row r="35" spans="1:9" x14ac:dyDescent="0.2">
      <c r="A35" s="73" t="s">
        <v>62</v>
      </c>
      <c r="B35" s="74" t="s">
        <v>58</v>
      </c>
      <c r="C35" s="76">
        <v>0</v>
      </c>
      <c r="D35" s="76">
        <f>D14/(C14+D14)</f>
        <v>0.38686317984685697</v>
      </c>
      <c r="E35" s="76">
        <v>1</v>
      </c>
      <c r="F35" s="76"/>
      <c r="G35" s="76"/>
      <c r="H35" s="76"/>
      <c r="I35" s="115" t="s">
        <v>59</v>
      </c>
    </row>
    <row r="36" spans="1:9" x14ac:dyDescent="0.2">
      <c r="A36" s="77" t="s">
        <v>63</v>
      </c>
      <c r="B36" s="74" t="s">
        <v>29</v>
      </c>
      <c r="C36" s="76">
        <f>C35*C23</f>
        <v>0</v>
      </c>
      <c r="D36" s="76">
        <f>D35*D24</f>
        <v>0.11605895395405701</v>
      </c>
      <c r="E36" s="76">
        <f>E35*E24</f>
        <v>0.3</v>
      </c>
      <c r="F36" s="76"/>
      <c r="G36" s="76"/>
      <c r="H36" s="78">
        <f>SQRT(SUMSQ(C36,D36,E36))</f>
        <v>0.32166703404749097</v>
      </c>
      <c r="I36" s="116" t="s">
        <v>61</v>
      </c>
    </row>
    <row r="37" spans="1:9" x14ac:dyDescent="0.2">
      <c r="A37" s="79"/>
      <c r="B37" s="53"/>
      <c r="C37" s="80"/>
      <c r="D37" s="81"/>
      <c r="E37" s="81"/>
      <c r="F37" s="81"/>
      <c r="G37" s="81"/>
      <c r="H37" s="82"/>
      <c r="I37" s="116"/>
    </row>
    <row r="38" spans="1:9" x14ac:dyDescent="0.2">
      <c r="A38" s="7"/>
      <c r="B38" s="53"/>
      <c r="C38" s="80"/>
      <c r="D38" s="81"/>
      <c r="E38" s="81"/>
      <c r="F38" s="81"/>
      <c r="G38" s="81"/>
      <c r="H38" s="81"/>
      <c r="I38" s="116"/>
    </row>
    <row r="39" spans="1:9" x14ac:dyDescent="0.2">
      <c r="A39" s="73" t="s">
        <v>64</v>
      </c>
      <c r="B39" s="74" t="s">
        <v>58</v>
      </c>
      <c r="C39" s="76">
        <v>1</v>
      </c>
      <c r="D39" s="76">
        <v>1</v>
      </c>
      <c r="E39" s="76">
        <v>0</v>
      </c>
      <c r="F39" s="76"/>
      <c r="G39" s="76"/>
      <c r="H39" s="76"/>
      <c r="I39" s="115" t="s">
        <v>65</v>
      </c>
    </row>
    <row r="40" spans="1:9" x14ac:dyDescent="0.2">
      <c r="A40" s="77" t="s">
        <v>66</v>
      </c>
      <c r="B40" s="74" t="s">
        <v>29</v>
      </c>
      <c r="C40" s="76">
        <f>C39*C23</f>
        <v>1.5</v>
      </c>
      <c r="D40" s="76">
        <f>D39*D24</f>
        <v>0.3</v>
      </c>
      <c r="E40" s="76">
        <f>E39*E24</f>
        <v>0</v>
      </c>
      <c r="F40" s="76"/>
      <c r="G40" s="76"/>
      <c r="H40" s="78">
        <f>SQRT(SUMSQ(C40,D40,E40))</f>
        <v>1.5297058540778401</v>
      </c>
      <c r="I40" s="116" t="s">
        <v>67</v>
      </c>
    </row>
    <row r="41" spans="1:9" x14ac:dyDescent="0.2">
      <c r="A41" s="83"/>
      <c r="B41" s="84"/>
      <c r="C41" s="83"/>
      <c r="D41" s="83"/>
      <c r="E41" s="83"/>
      <c r="F41" s="83"/>
      <c r="G41" s="83"/>
      <c r="H41" s="83"/>
      <c r="I41" s="118"/>
    </row>
    <row r="42" spans="1:9" x14ac:dyDescent="0.2">
      <c r="A42" s="83"/>
      <c r="B42" s="84"/>
      <c r="C42" s="83"/>
      <c r="D42" s="83"/>
      <c r="E42" s="83"/>
      <c r="F42" s="83"/>
      <c r="G42" s="83"/>
      <c r="H42" s="83"/>
      <c r="I42" s="118"/>
    </row>
    <row r="43" spans="1:9" x14ac:dyDescent="0.2">
      <c r="A43" s="73" t="s">
        <v>68</v>
      </c>
      <c r="B43" s="74" t="s">
        <v>58</v>
      </c>
      <c r="C43" s="76">
        <v>1</v>
      </c>
      <c r="D43" s="76">
        <v>0</v>
      </c>
      <c r="E43" s="76">
        <v>1</v>
      </c>
      <c r="F43" s="76"/>
      <c r="G43" s="76"/>
      <c r="H43" s="76"/>
      <c r="I43" s="115" t="s">
        <v>65</v>
      </c>
    </row>
    <row r="44" spans="1:9" x14ac:dyDescent="0.2">
      <c r="A44" s="77" t="s">
        <v>69</v>
      </c>
      <c r="B44" s="74" t="s">
        <v>29</v>
      </c>
      <c r="C44" s="76">
        <f>C43*C23</f>
        <v>1.5</v>
      </c>
      <c r="D44" s="76">
        <f>D24*D43</f>
        <v>0</v>
      </c>
      <c r="E44" s="76">
        <f>E24*E43</f>
        <v>0.3</v>
      </c>
      <c r="F44" s="76"/>
      <c r="G44" s="76"/>
      <c r="H44" s="78">
        <f>SQRT(SUMSQ(C44,D44,E44))</f>
        <v>1.5297058540778401</v>
      </c>
      <c r="I44" s="116" t="s">
        <v>67</v>
      </c>
    </row>
    <row r="45" spans="1:9" x14ac:dyDescent="0.2">
      <c r="A45" s="79"/>
      <c r="B45" s="53"/>
      <c r="C45" s="81"/>
      <c r="D45" s="81"/>
      <c r="E45" s="81"/>
      <c r="F45" s="81"/>
      <c r="G45" s="81"/>
      <c r="H45" s="82"/>
      <c r="I45" s="116"/>
    </row>
    <row r="46" spans="1:9" x14ac:dyDescent="0.2">
      <c r="A46" s="83"/>
      <c r="B46" s="84"/>
      <c r="C46" s="83"/>
      <c r="D46" s="83"/>
      <c r="E46" s="83"/>
      <c r="F46" s="83"/>
      <c r="G46" s="83"/>
      <c r="H46" s="83"/>
      <c r="I46" s="118"/>
    </row>
    <row r="47" spans="1:9" x14ac:dyDescent="0.2">
      <c r="A47" s="85" t="s">
        <v>70</v>
      </c>
      <c r="B47" s="74" t="s">
        <v>58</v>
      </c>
      <c r="C47" s="76">
        <v>1</v>
      </c>
      <c r="D47" s="76">
        <f>D14/(C14+D14+E14)</f>
        <v>0.36451351414998101</v>
      </c>
      <c r="E47" s="76">
        <f>E14/(C14+D14+E14)</f>
        <v>5.7771498713638098E-2</v>
      </c>
      <c r="F47" s="76"/>
      <c r="G47" s="76"/>
      <c r="H47" s="76"/>
      <c r="I47" s="115" t="s">
        <v>59</v>
      </c>
    </row>
    <row r="48" spans="1:9" x14ac:dyDescent="0.2">
      <c r="A48" s="77" t="s">
        <v>71</v>
      </c>
      <c r="B48" s="74" t="s">
        <v>29</v>
      </c>
      <c r="C48" s="76">
        <f>C47*C23</f>
        <v>1.5</v>
      </c>
      <c r="D48" s="76">
        <f>D47*D24</f>
        <v>0.109354054244994</v>
      </c>
      <c r="E48" s="76">
        <f>E47*E24</f>
        <v>1.7331449614091402E-2</v>
      </c>
      <c r="F48" s="76"/>
      <c r="G48" s="76"/>
      <c r="H48" s="78">
        <f>SQRT(SUMSQ(C48,D48,E48))</f>
        <v>1.50408067879537</v>
      </c>
      <c r="I48" s="116" t="s">
        <v>72</v>
      </c>
    </row>
    <row r="49" spans="1:9" x14ac:dyDescent="0.2">
      <c r="A49" s="77"/>
      <c r="B49" s="74"/>
      <c r="C49" s="76"/>
      <c r="D49" s="76"/>
      <c r="E49" s="76"/>
      <c r="F49" s="76"/>
      <c r="G49" s="76"/>
      <c r="H49" s="78"/>
      <c r="I49" s="116"/>
    </row>
    <row r="50" spans="1:9" x14ac:dyDescent="0.2">
      <c r="A50" s="79"/>
      <c r="B50" s="53"/>
      <c r="C50" s="81"/>
      <c r="D50" s="81"/>
      <c r="E50" s="81"/>
      <c r="F50" s="81"/>
      <c r="G50" s="81"/>
      <c r="H50" s="82"/>
      <c r="I50" s="119"/>
    </row>
    <row r="51" spans="1:9" x14ac:dyDescent="0.2">
      <c r="A51" s="85" t="s">
        <v>73</v>
      </c>
      <c r="B51" s="86" t="s">
        <v>58</v>
      </c>
      <c r="C51" s="87">
        <v>0</v>
      </c>
      <c r="D51" s="76">
        <v>1</v>
      </c>
      <c r="E51" s="76">
        <v>0</v>
      </c>
      <c r="F51" s="76">
        <v>1</v>
      </c>
      <c r="G51" s="76">
        <v>0</v>
      </c>
      <c r="H51" s="78"/>
      <c r="I51" s="111" t="s">
        <v>65</v>
      </c>
    </row>
    <row r="52" spans="1:9" x14ac:dyDescent="0.2">
      <c r="A52" s="77" t="s">
        <v>74</v>
      </c>
      <c r="B52" s="86" t="s">
        <v>29</v>
      </c>
      <c r="C52" s="87">
        <f>C51*C23</f>
        <v>0</v>
      </c>
      <c r="D52" s="76">
        <f>D51*D24</f>
        <v>0.3</v>
      </c>
      <c r="E52" s="76">
        <f>E51*E24</f>
        <v>0</v>
      </c>
      <c r="F52" s="76">
        <f>F51*F25</f>
        <v>4.0999999999999996</v>
      </c>
      <c r="G52" s="76">
        <f>G51*G25</f>
        <v>0</v>
      </c>
      <c r="H52" s="78">
        <f>SQRT(SUMSQ(C52,D52,E52,F52,G52))</f>
        <v>4.1109609582188904</v>
      </c>
      <c r="I52" s="111" t="s">
        <v>75</v>
      </c>
    </row>
    <row r="53" spans="1:9" x14ac:dyDescent="0.2">
      <c r="A53" s="88"/>
      <c r="B53" s="89"/>
      <c r="C53" s="90"/>
      <c r="D53" s="81"/>
      <c r="E53" s="81"/>
      <c r="F53" s="81"/>
      <c r="G53" s="81"/>
      <c r="H53" s="82"/>
      <c r="I53" s="111"/>
    </row>
    <row r="54" spans="1:9" x14ac:dyDescent="0.2">
      <c r="A54" s="79"/>
      <c r="B54" s="89"/>
      <c r="C54" s="90"/>
      <c r="D54" s="81"/>
      <c r="E54" s="81"/>
      <c r="F54" s="81"/>
      <c r="G54" s="81"/>
      <c r="H54" s="82"/>
      <c r="I54" s="111"/>
    </row>
    <row r="55" spans="1:9" x14ac:dyDescent="0.2">
      <c r="A55" s="85" t="s">
        <v>76</v>
      </c>
      <c r="B55" s="86" t="s">
        <v>58</v>
      </c>
      <c r="C55" s="87">
        <v>0</v>
      </c>
      <c r="D55" s="76">
        <v>0</v>
      </c>
      <c r="E55" s="76">
        <v>1</v>
      </c>
      <c r="F55" s="76">
        <v>0</v>
      </c>
      <c r="G55" s="76">
        <v>1</v>
      </c>
      <c r="H55" s="78"/>
      <c r="I55" s="111" t="s">
        <v>65</v>
      </c>
    </row>
    <row r="56" spans="1:9" x14ac:dyDescent="0.2">
      <c r="A56" s="77" t="s">
        <v>77</v>
      </c>
      <c r="B56" s="86" t="s">
        <v>29</v>
      </c>
      <c r="C56" s="87">
        <f>C55*C23</f>
        <v>0</v>
      </c>
      <c r="D56" s="76">
        <f>D55*D24</f>
        <v>0</v>
      </c>
      <c r="E56" s="76">
        <f>E55*E24</f>
        <v>0.3</v>
      </c>
      <c r="F56" s="76">
        <f>F55*F24</f>
        <v>0</v>
      </c>
      <c r="G56" s="76">
        <f>G55*G26</f>
        <v>4.9000000000000004</v>
      </c>
      <c r="H56" s="78">
        <f>SQRT(SUMSQ(C56,D56,E56,F56,G56))</f>
        <v>4.9091750834534302</v>
      </c>
      <c r="I56" s="111" t="s">
        <v>78</v>
      </c>
    </row>
    <row r="57" spans="1:9" x14ac:dyDescent="0.2">
      <c r="A57" s="91"/>
      <c r="B57" s="92"/>
      <c r="C57" s="93"/>
      <c r="D57" s="94"/>
      <c r="E57" s="94"/>
      <c r="F57" s="94"/>
      <c r="G57" s="94"/>
      <c r="H57" s="95"/>
      <c r="I57" s="120"/>
    </row>
    <row r="58" spans="1:9" x14ac:dyDescent="0.2">
      <c r="A58" s="2"/>
      <c r="B58" s="2"/>
      <c r="C58" s="2"/>
      <c r="D58" s="96"/>
      <c r="E58" s="96"/>
      <c r="F58" s="96"/>
      <c r="G58" s="96"/>
      <c r="H58" s="2"/>
      <c r="I58" s="101"/>
    </row>
    <row r="59" spans="1:9" x14ac:dyDescent="0.2">
      <c r="A59" s="1"/>
      <c r="B59" s="1"/>
      <c r="C59" s="1"/>
      <c r="D59" s="93"/>
      <c r="E59" s="93"/>
      <c r="F59" s="93"/>
      <c r="G59" s="93"/>
      <c r="H59" s="1"/>
      <c r="I59" s="121"/>
    </row>
    <row r="60" spans="1:9" x14ac:dyDescent="0.2">
      <c r="A60" s="3" t="s">
        <v>79</v>
      </c>
      <c r="B60" s="97"/>
      <c r="C60" s="97"/>
      <c r="D60" s="97"/>
      <c r="E60" s="97"/>
      <c r="F60" s="97"/>
      <c r="G60" s="97"/>
      <c r="H60" s="97"/>
      <c r="I60" s="102" t="s">
        <v>18</v>
      </c>
    </row>
    <row r="61" spans="1:9" x14ac:dyDescent="0.2">
      <c r="A61" s="7" t="s">
        <v>128</v>
      </c>
      <c r="B61" s="38"/>
      <c r="C61" s="38"/>
      <c r="D61" s="98"/>
      <c r="E61" s="98"/>
      <c r="F61" s="98"/>
      <c r="G61" s="98"/>
      <c r="H61" s="98"/>
      <c r="I61" s="116"/>
    </row>
    <row r="62" spans="1:9" x14ac:dyDescent="0.2">
      <c r="A62" s="99"/>
      <c r="B62" s="100"/>
      <c r="C62" s="100"/>
      <c r="D62" s="100"/>
      <c r="E62" s="100"/>
      <c r="F62" s="100"/>
      <c r="G62" s="100"/>
      <c r="H62" s="100"/>
      <c r="I62" s="122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121"/>
    </row>
    <row r="64" spans="1:9" x14ac:dyDescent="0.2">
      <c r="A64" s="1"/>
      <c r="B64" s="1"/>
      <c r="C64" s="1"/>
      <c r="D64" s="1"/>
      <c r="E64" s="1"/>
      <c r="F64" s="1"/>
      <c r="G64" s="1"/>
      <c r="H64" s="1"/>
      <c r="I64" s="121"/>
    </row>
    <row r="65" spans="1:9" x14ac:dyDescent="0.2">
      <c r="A65" s="3" t="s">
        <v>81</v>
      </c>
      <c r="B65" s="123"/>
      <c r="C65" s="72" t="s">
        <v>14</v>
      </c>
      <c r="D65" s="5" t="s">
        <v>15</v>
      </c>
      <c r="E65" s="5" t="s">
        <v>16</v>
      </c>
      <c r="F65" s="204" t="s">
        <v>17</v>
      </c>
      <c r="G65" s="205"/>
      <c r="H65" s="5"/>
      <c r="I65" s="102" t="s">
        <v>18</v>
      </c>
    </row>
    <row r="66" spans="1:9" x14ac:dyDescent="0.2">
      <c r="A66" s="7"/>
      <c r="B66" s="8"/>
      <c r="C66" s="124"/>
      <c r="D66" s="9"/>
      <c r="E66" s="9"/>
      <c r="F66" s="57"/>
      <c r="G66" s="57"/>
      <c r="H66" s="9"/>
      <c r="I66" s="103"/>
    </row>
    <row r="67" spans="1:9" x14ac:dyDescent="0.2">
      <c r="A67" s="7" t="s">
        <v>82</v>
      </c>
      <c r="B67" s="53" t="s">
        <v>124</v>
      </c>
      <c r="C67" s="125">
        <f>C7</f>
        <v>-95</v>
      </c>
      <c r="D67" s="57"/>
      <c r="E67" s="57"/>
      <c r="F67" s="43"/>
      <c r="G67" s="43"/>
      <c r="H67" s="55"/>
      <c r="I67" s="115"/>
    </row>
    <row r="68" spans="1:9" x14ac:dyDescent="0.2">
      <c r="A68" s="7" t="s">
        <v>28</v>
      </c>
      <c r="B68" s="53" t="s">
        <v>29</v>
      </c>
      <c r="C68" s="125"/>
      <c r="D68" s="126">
        <f>D8</f>
        <v>-2</v>
      </c>
      <c r="E68" s="126">
        <f>E8</f>
        <v>-10</v>
      </c>
      <c r="F68" s="83"/>
      <c r="G68" s="83"/>
      <c r="H68" s="55"/>
      <c r="I68" s="115"/>
    </row>
    <row r="69" spans="1:9" x14ac:dyDescent="0.2">
      <c r="A69" s="7" t="s">
        <v>83</v>
      </c>
      <c r="B69" s="53" t="s">
        <v>29</v>
      </c>
      <c r="C69" s="127">
        <v>0</v>
      </c>
      <c r="D69" s="83"/>
      <c r="E69" s="83"/>
      <c r="F69" s="83"/>
      <c r="G69" s="83"/>
      <c r="H69" s="55"/>
      <c r="I69" s="115" t="s">
        <v>84</v>
      </c>
    </row>
    <row r="70" spans="1:9" x14ac:dyDescent="0.2">
      <c r="A70" s="7" t="s">
        <v>85</v>
      </c>
      <c r="B70" s="53" t="s">
        <v>29</v>
      </c>
      <c r="C70" s="125"/>
      <c r="D70" s="56">
        <v>0</v>
      </c>
      <c r="E70" s="56">
        <v>0</v>
      </c>
      <c r="F70" s="83"/>
      <c r="G70" s="83"/>
      <c r="H70" s="55"/>
      <c r="I70" s="115" t="s">
        <v>84</v>
      </c>
    </row>
    <row r="71" spans="1:9" x14ac:dyDescent="0.2">
      <c r="A71" s="17" t="s">
        <v>86</v>
      </c>
      <c r="B71" s="53" t="s">
        <v>124</v>
      </c>
      <c r="C71" s="50">
        <f>C67+C69</f>
        <v>-95</v>
      </c>
      <c r="D71" s="83"/>
      <c r="E71" s="83"/>
      <c r="F71" s="128"/>
      <c r="G71" s="128"/>
      <c r="H71" s="55"/>
      <c r="I71" s="115" t="s">
        <v>87</v>
      </c>
    </row>
    <row r="72" spans="1:9" x14ac:dyDescent="0.2">
      <c r="A72" s="17" t="s">
        <v>88</v>
      </c>
      <c r="B72" s="53" t="s">
        <v>29</v>
      </c>
      <c r="C72" s="50"/>
      <c r="D72" s="128">
        <f>D68+D70</f>
        <v>-2</v>
      </c>
      <c r="E72" s="128">
        <f>E68+E70</f>
        <v>-10</v>
      </c>
      <c r="F72" s="57"/>
      <c r="G72" s="57"/>
      <c r="H72" s="55"/>
      <c r="I72" s="115" t="s">
        <v>87</v>
      </c>
    </row>
    <row r="73" spans="1:9" x14ac:dyDescent="0.2">
      <c r="A73" s="7"/>
      <c r="B73" s="53"/>
      <c r="C73" s="98"/>
      <c r="D73" s="57"/>
      <c r="E73" s="57"/>
      <c r="F73" s="57"/>
      <c r="G73" s="57"/>
      <c r="H73" s="55"/>
      <c r="I73" s="115"/>
    </row>
    <row r="74" spans="1:9" x14ac:dyDescent="0.2">
      <c r="A74" s="129" t="s">
        <v>89</v>
      </c>
      <c r="B74" s="53"/>
      <c r="C74" s="98"/>
      <c r="D74" s="57"/>
      <c r="E74" s="57"/>
      <c r="F74" s="81"/>
      <c r="G74" s="81"/>
      <c r="H74" s="55"/>
      <c r="I74" s="115"/>
    </row>
    <row r="75" spans="1:9" x14ac:dyDescent="0.2">
      <c r="A75" s="7" t="s">
        <v>33</v>
      </c>
      <c r="B75" s="53" t="s">
        <v>125</v>
      </c>
      <c r="C75" s="80">
        <f>(10^12)*(10^-3)*10^(C71/10)</f>
        <v>0.316227766016838</v>
      </c>
      <c r="D75" s="81">
        <f>(10^12)*(10^-3)*10^((C71+D72)/10)</f>
        <v>0.199526231496888</v>
      </c>
      <c r="E75" s="81">
        <f>(10^12)*(10^-3)*10^((C71+E72)/10)</f>
        <v>3.1622776601683798E-2</v>
      </c>
      <c r="F75" s="128"/>
      <c r="G75" s="128"/>
      <c r="H75" s="81"/>
      <c r="I75" s="115"/>
    </row>
    <row r="76" spans="1:9" x14ac:dyDescent="0.2">
      <c r="A76" s="40" t="s">
        <v>36</v>
      </c>
      <c r="B76" s="53" t="s">
        <v>29</v>
      </c>
      <c r="C76" s="98" t="s">
        <v>42</v>
      </c>
      <c r="D76" s="128">
        <f>10*LOG10(D75/(C75+E75))</f>
        <v>-2.4139268515822399</v>
      </c>
      <c r="E76" s="128">
        <f>10*LOG10(E75/(C75+D75))</f>
        <v>-12.1244260279434</v>
      </c>
      <c r="F76" s="128"/>
      <c r="G76" s="128"/>
      <c r="H76" s="57"/>
      <c r="I76" s="108" t="s">
        <v>37</v>
      </c>
    </row>
    <row r="77" spans="1:9" x14ac:dyDescent="0.2">
      <c r="A77" s="40" t="s">
        <v>90</v>
      </c>
      <c r="B77" s="53" t="s">
        <v>29</v>
      </c>
      <c r="C77" s="98" t="s">
        <v>42</v>
      </c>
      <c r="D77" s="130">
        <f>D72+C71</f>
        <v>-97</v>
      </c>
      <c r="E77" s="128">
        <f>E72+C71</f>
        <v>-105</v>
      </c>
      <c r="F77" s="20"/>
      <c r="G77" s="20"/>
      <c r="H77" s="55"/>
      <c r="I77" s="108" t="s">
        <v>91</v>
      </c>
    </row>
    <row r="78" spans="1:9" x14ac:dyDescent="0.2">
      <c r="A78" s="17" t="s">
        <v>40</v>
      </c>
      <c r="B78" s="31" t="s">
        <v>126</v>
      </c>
      <c r="C78" s="128">
        <f>10*LOG10((C75+D75+E75)*10^-9)+10*LOG((47.88*10^6)/(30*10^3))</f>
        <v>-60.586807471810303</v>
      </c>
      <c r="D78" s="20" t="s">
        <v>42</v>
      </c>
      <c r="E78" s="20" t="s">
        <v>42</v>
      </c>
      <c r="F78" s="131"/>
      <c r="G78" s="131"/>
      <c r="H78" s="55"/>
      <c r="I78" s="108" t="s">
        <v>43</v>
      </c>
    </row>
    <row r="79" spans="1:9" x14ac:dyDescent="0.2">
      <c r="A79" s="132" t="s">
        <v>44</v>
      </c>
      <c r="B79" s="45" t="s">
        <v>45</v>
      </c>
      <c r="C79" s="133"/>
      <c r="D79" s="134">
        <f>D77-3</f>
        <v>-100</v>
      </c>
      <c r="E79" s="134">
        <f>E77-3</f>
        <v>-108</v>
      </c>
      <c r="F79" s="134"/>
      <c r="G79" s="134"/>
      <c r="H79" s="135"/>
      <c r="I79" s="105"/>
    </row>
    <row r="80" spans="1:9" x14ac:dyDescent="0.2">
      <c r="A80" s="136"/>
      <c r="B80" s="71"/>
      <c r="C80" s="71"/>
      <c r="D80" s="137"/>
      <c r="E80" s="137"/>
      <c r="F80" s="32"/>
      <c r="G80" s="32"/>
      <c r="H80" s="71"/>
      <c r="I80" s="152"/>
    </row>
    <row r="81" spans="1:9" x14ac:dyDescent="0.2">
      <c r="A81" s="138"/>
      <c r="B81" s="1"/>
      <c r="C81" s="1"/>
      <c r="D81" s="1"/>
      <c r="E81" s="1"/>
      <c r="F81" s="137"/>
      <c r="G81" s="137"/>
      <c r="H81" s="1"/>
      <c r="I81" s="121"/>
    </row>
    <row r="82" spans="1:9" x14ac:dyDescent="0.2">
      <c r="A82" s="3" t="s">
        <v>92</v>
      </c>
      <c r="B82" s="97"/>
      <c r="C82" s="5" t="s">
        <v>14</v>
      </c>
      <c r="D82" s="5" t="s">
        <v>15</v>
      </c>
      <c r="E82" s="5" t="s">
        <v>32</v>
      </c>
      <c r="F82" s="204" t="s">
        <v>17</v>
      </c>
      <c r="G82" s="205"/>
      <c r="H82" s="5" t="s">
        <v>56</v>
      </c>
      <c r="I82" s="102" t="s">
        <v>18</v>
      </c>
    </row>
    <row r="83" spans="1:9" x14ac:dyDescent="0.2">
      <c r="A83" s="36"/>
      <c r="B83" s="98"/>
      <c r="C83" s="9"/>
      <c r="D83" s="9"/>
      <c r="E83" s="9"/>
      <c r="F83" s="9"/>
      <c r="G83" s="9"/>
      <c r="H83" s="9"/>
      <c r="I83" s="103"/>
    </row>
    <row r="84" spans="1:9" x14ac:dyDescent="0.2">
      <c r="A84" s="73" t="s">
        <v>93</v>
      </c>
      <c r="B84" s="139" t="s">
        <v>29</v>
      </c>
      <c r="C84" s="140"/>
      <c r="D84" s="199">
        <f>D85-H85</f>
        <v>-2.7151639702328101</v>
      </c>
      <c r="E84" s="195"/>
      <c r="F84" s="140"/>
      <c r="G84" s="140"/>
      <c r="H84" s="76"/>
      <c r="I84" s="153" t="s">
        <v>94</v>
      </c>
    </row>
    <row r="85" spans="1:9" x14ac:dyDescent="0.2">
      <c r="A85" s="77" t="s">
        <v>95</v>
      </c>
      <c r="B85" s="139" t="s">
        <v>29</v>
      </c>
      <c r="C85" s="140"/>
      <c r="D85" s="141">
        <f>D76</f>
        <v>-2.4139268515822399</v>
      </c>
      <c r="E85" s="195"/>
      <c r="F85" s="140"/>
      <c r="G85" s="140"/>
      <c r="H85" s="78">
        <f>H32</f>
        <v>0.30123711865056202</v>
      </c>
      <c r="I85" s="153"/>
    </row>
    <row r="86" spans="1:9" x14ac:dyDescent="0.2">
      <c r="A86" s="73" t="s">
        <v>96</v>
      </c>
      <c r="B86" s="139" t="s">
        <v>29</v>
      </c>
      <c r="C86" s="140"/>
      <c r="D86" s="141">
        <f>D85+H85</f>
        <v>-2.1126897329316798</v>
      </c>
      <c r="E86" s="195"/>
      <c r="F86" s="140"/>
      <c r="G86" s="140"/>
      <c r="H86" s="78"/>
      <c r="I86" s="153"/>
    </row>
    <row r="87" spans="1:9" x14ac:dyDescent="0.2">
      <c r="A87" s="7"/>
      <c r="B87" s="98"/>
      <c r="C87" s="57"/>
      <c r="D87" s="54"/>
      <c r="E87" s="125"/>
      <c r="F87" s="57"/>
      <c r="G87" s="57"/>
      <c r="H87" s="81"/>
      <c r="I87" s="153"/>
    </row>
    <row r="88" spans="1:9" x14ac:dyDescent="0.2">
      <c r="A88" s="73" t="s">
        <v>97</v>
      </c>
      <c r="B88" s="139" t="s">
        <v>29</v>
      </c>
      <c r="C88" s="140"/>
      <c r="D88" s="141"/>
      <c r="E88" s="194">
        <f>E89-H89</f>
        <v>-12.446093061990901</v>
      </c>
      <c r="F88" s="140"/>
      <c r="G88" s="140"/>
      <c r="H88" s="76"/>
      <c r="I88" s="154" t="s">
        <v>98</v>
      </c>
    </row>
    <row r="89" spans="1:9" x14ac:dyDescent="0.2">
      <c r="A89" s="77" t="s">
        <v>99</v>
      </c>
      <c r="B89" s="139" t="s">
        <v>29</v>
      </c>
      <c r="C89" s="140"/>
      <c r="D89" s="141"/>
      <c r="E89" s="196">
        <f>E76</f>
        <v>-12.1244260279434</v>
      </c>
      <c r="F89" s="140"/>
      <c r="G89" s="140"/>
      <c r="H89" s="78">
        <f>H36</f>
        <v>0.32166703404749097</v>
      </c>
      <c r="I89" s="153"/>
    </row>
    <row r="90" spans="1:9" x14ac:dyDescent="0.2">
      <c r="A90" s="73" t="s">
        <v>100</v>
      </c>
      <c r="B90" s="139" t="s">
        <v>29</v>
      </c>
      <c r="C90" s="140"/>
      <c r="D90" s="141"/>
      <c r="E90" s="196">
        <f>E89+H89</f>
        <v>-11.8027589938959</v>
      </c>
      <c r="F90" s="140"/>
      <c r="G90" s="140"/>
      <c r="H90" s="78"/>
      <c r="I90" s="153"/>
    </row>
    <row r="91" spans="1:9" x14ac:dyDescent="0.2">
      <c r="A91" s="7"/>
      <c r="B91" s="98"/>
      <c r="C91" s="57"/>
      <c r="D91" s="200"/>
      <c r="E91" s="143"/>
      <c r="F91" s="7"/>
      <c r="G91" s="7"/>
      <c r="H91" s="55"/>
      <c r="I91" s="155"/>
    </row>
    <row r="92" spans="1:9" x14ac:dyDescent="0.2">
      <c r="A92" s="73" t="s">
        <v>101</v>
      </c>
      <c r="B92" s="139" t="s">
        <v>124</v>
      </c>
      <c r="C92" s="140"/>
      <c r="D92" s="199">
        <f>D93-H93</f>
        <v>-98.529705854077804</v>
      </c>
      <c r="E92" s="195"/>
      <c r="F92" s="140"/>
      <c r="G92" s="140"/>
      <c r="H92" s="142"/>
      <c r="I92" s="116" t="s">
        <v>129</v>
      </c>
    </row>
    <row r="93" spans="1:9" x14ac:dyDescent="0.2">
      <c r="A93" s="77" t="s">
        <v>103</v>
      </c>
      <c r="B93" s="139" t="s">
        <v>124</v>
      </c>
      <c r="C93" s="140"/>
      <c r="D93" s="141">
        <f>D77</f>
        <v>-97</v>
      </c>
      <c r="E93" s="195"/>
      <c r="F93" s="140"/>
      <c r="G93" s="140"/>
      <c r="H93" s="78">
        <f>H40</f>
        <v>1.5297058540778401</v>
      </c>
      <c r="I93" s="156"/>
    </row>
    <row r="94" spans="1:9" x14ac:dyDescent="0.2">
      <c r="A94" s="73" t="s">
        <v>104</v>
      </c>
      <c r="B94" s="139" t="s">
        <v>124</v>
      </c>
      <c r="C94" s="140"/>
      <c r="D94" s="141">
        <f>D93+H93</f>
        <v>-95.470294145922196</v>
      </c>
      <c r="E94" s="195"/>
      <c r="F94" s="140"/>
      <c r="G94" s="140"/>
      <c r="H94" s="142"/>
      <c r="I94" s="156"/>
    </row>
    <row r="95" spans="1:9" x14ac:dyDescent="0.2">
      <c r="A95" s="7"/>
      <c r="B95" s="143"/>
      <c r="C95" s="7"/>
      <c r="D95" s="200"/>
      <c r="E95" s="143"/>
      <c r="F95" s="7"/>
      <c r="G95" s="7"/>
      <c r="H95" s="55"/>
      <c r="I95" s="156"/>
    </row>
    <row r="96" spans="1:9" x14ac:dyDescent="0.2">
      <c r="A96" s="73" t="s">
        <v>105</v>
      </c>
      <c r="B96" s="139" t="s">
        <v>124</v>
      </c>
      <c r="C96" s="73"/>
      <c r="D96" s="201"/>
      <c r="E96" s="194">
        <f>E97-H97</f>
        <v>-106.529705854078</v>
      </c>
      <c r="F96" s="140"/>
      <c r="G96" s="140"/>
      <c r="H96" s="142"/>
      <c r="I96" s="116" t="s">
        <v>130</v>
      </c>
    </row>
    <row r="97" spans="1:9" x14ac:dyDescent="0.2">
      <c r="A97" s="77" t="s">
        <v>107</v>
      </c>
      <c r="B97" s="139" t="s">
        <v>124</v>
      </c>
      <c r="C97" s="73"/>
      <c r="D97" s="201"/>
      <c r="E97" s="196">
        <f>E77</f>
        <v>-105</v>
      </c>
      <c r="F97" s="140"/>
      <c r="G97" s="140"/>
      <c r="H97" s="78">
        <f>H44</f>
        <v>1.5297058540778401</v>
      </c>
      <c r="I97" s="156"/>
    </row>
    <row r="98" spans="1:9" x14ac:dyDescent="0.2">
      <c r="A98" s="73" t="s">
        <v>108</v>
      </c>
      <c r="B98" s="139" t="s">
        <v>124</v>
      </c>
      <c r="C98" s="73"/>
      <c r="D98" s="201"/>
      <c r="E98" s="196">
        <f>E97+H97</f>
        <v>-103.470294145922</v>
      </c>
      <c r="F98" s="140"/>
      <c r="G98" s="140"/>
      <c r="H98" s="142"/>
      <c r="I98" s="156"/>
    </row>
    <row r="99" spans="1:9" x14ac:dyDescent="0.2">
      <c r="A99" s="7"/>
      <c r="B99" s="98"/>
      <c r="C99" s="7"/>
      <c r="D99" s="200"/>
      <c r="E99" s="125"/>
      <c r="F99" s="57"/>
      <c r="G99" s="57"/>
      <c r="H99" s="55"/>
      <c r="I99" s="155"/>
    </row>
    <row r="100" spans="1:9" x14ac:dyDescent="0.2">
      <c r="A100" s="85" t="s">
        <v>109</v>
      </c>
      <c r="B100" s="144" t="s">
        <v>126</v>
      </c>
      <c r="C100" s="194">
        <f>C101-H101</f>
        <v>-62.090888150605601</v>
      </c>
      <c r="D100" s="201"/>
      <c r="E100" s="197"/>
      <c r="F100" s="73"/>
      <c r="G100" s="73"/>
      <c r="H100" s="142"/>
      <c r="I100" s="116" t="s">
        <v>131</v>
      </c>
    </row>
    <row r="101" spans="1:9" x14ac:dyDescent="0.2">
      <c r="A101" s="77" t="s">
        <v>111</v>
      </c>
      <c r="B101" s="144" t="s">
        <v>126</v>
      </c>
      <c r="C101" s="140">
        <f>C78</f>
        <v>-60.586807471810303</v>
      </c>
      <c r="D101" s="201"/>
      <c r="E101" s="197"/>
      <c r="F101" s="73"/>
      <c r="G101" s="73"/>
      <c r="H101" s="78">
        <f>H48</f>
        <v>1.50408067879537</v>
      </c>
      <c r="I101" s="116"/>
    </row>
    <row r="102" spans="1:9" x14ac:dyDescent="0.2">
      <c r="A102" s="85" t="s">
        <v>112</v>
      </c>
      <c r="B102" s="144" t="s">
        <v>126</v>
      </c>
      <c r="C102" s="194">
        <f>C101+H101</f>
        <v>-59.082726793014899</v>
      </c>
      <c r="D102" s="201"/>
      <c r="E102" s="197"/>
      <c r="F102" s="73"/>
      <c r="G102" s="73"/>
      <c r="H102" s="142"/>
      <c r="I102" s="116" t="s">
        <v>113</v>
      </c>
    </row>
    <row r="103" spans="1:9" x14ac:dyDescent="0.2">
      <c r="A103" s="7"/>
      <c r="B103" s="143"/>
      <c r="C103" s="7"/>
      <c r="D103" s="7"/>
      <c r="E103" s="7"/>
      <c r="F103" s="7"/>
      <c r="G103" s="7"/>
      <c r="H103" s="7"/>
      <c r="I103" s="115"/>
    </row>
    <row r="104" spans="1:9" s="1" customFormat="1" x14ac:dyDescent="0.2">
      <c r="A104" s="85" t="s">
        <v>114</v>
      </c>
      <c r="B104" s="86" t="s">
        <v>29</v>
      </c>
      <c r="C104" s="145"/>
      <c r="D104" s="146">
        <f>D105-H105</f>
        <v>-104.110960958219</v>
      </c>
      <c r="E104" s="145"/>
      <c r="F104" s="147">
        <f>IF(D104&lt;-156,0,IF(D104&lt;-31,157+CEILING(D104,-1),126))</f>
        <v>52</v>
      </c>
      <c r="G104" s="145"/>
      <c r="H104" s="145"/>
      <c r="I104" s="157" t="s">
        <v>115</v>
      </c>
    </row>
    <row r="105" spans="1:9" s="1" customFormat="1" x14ac:dyDescent="0.2">
      <c r="A105" s="148" t="s">
        <v>116</v>
      </c>
      <c r="B105" s="86" t="s">
        <v>29</v>
      </c>
      <c r="C105" s="145"/>
      <c r="D105" s="146">
        <f>D79</f>
        <v>-100</v>
      </c>
      <c r="E105" s="145"/>
      <c r="F105" s="145"/>
      <c r="G105" s="145"/>
      <c r="H105" s="78">
        <f>H52</f>
        <v>4.1109609582188904</v>
      </c>
      <c r="I105" s="111"/>
    </row>
    <row r="106" spans="1:9" s="1" customFormat="1" x14ac:dyDescent="0.2">
      <c r="A106" s="85" t="s">
        <v>117</v>
      </c>
      <c r="B106" s="86" t="s">
        <v>29</v>
      </c>
      <c r="C106" s="145"/>
      <c r="D106" s="146">
        <f>D105+H105</f>
        <v>-95.889039041781103</v>
      </c>
      <c r="E106" s="145"/>
      <c r="F106" s="147">
        <f>IF(D106&lt;-156,0,IF(D106&lt;-31,157+CEILING(D106,-1),126))</f>
        <v>61</v>
      </c>
      <c r="G106" s="145"/>
      <c r="H106" s="145"/>
      <c r="I106" s="157" t="s">
        <v>115</v>
      </c>
    </row>
    <row r="107" spans="1:9" s="1" customFormat="1" x14ac:dyDescent="0.2">
      <c r="A107" s="149"/>
      <c r="B107" s="89"/>
      <c r="C107" s="7"/>
      <c r="D107" s="7"/>
      <c r="E107" s="7"/>
      <c r="F107" s="7"/>
      <c r="G107" s="7"/>
      <c r="H107" s="7"/>
      <c r="I107" s="158"/>
    </row>
    <row r="108" spans="1:9" s="1" customFormat="1" x14ac:dyDescent="0.2">
      <c r="A108" s="85" t="s">
        <v>118</v>
      </c>
      <c r="B108" s="86" t="s">
        <v>29</v>
      </c>
      <c r="C108" s="145"/>
      <c r="D108" s="145"/>
      <c r="E108" s="146">
        <f>E109-H109</f>
        <v>-112.90917508345299</v>
      </c>
      <c r="F108" s="145"/>
      <c r="G108" s="147">
        <f>IF(E108&lt;-156,0,IF(E108&lt;-31,157+CEILING(E108,-1),126))</f>
        <v>44</v>
      </c>
      <c r="H108" s="145"/>
      <c r="I108" s="157" t="s">
        <v>115</v>
      </c>
    </row>
    <row r="109" spans="1:9" s="1" customFormat="1" x14ac:dyDescent="0.2">
      <c r="A109" s="148" t="s">
        <v>119</v>
      </c>
      <c r="B109" s="86" t="s">
        <v>29</v>
      </c>
      <c r="C109" s="145"/>
      <c r="D109" s="145"/>
      <c r="E109" s="146">
        <f>E79</f>
        <v>-108</v>
      </c>
      <c r="F109" s="145"/>
      <c r="G109" s="145"/>
      <c r="H109" s="78">
        <f>H56</f>
        <v>4.9091750834534302</v>
      </c>
      <c r="I109" s="111"/>
    </row>
    <row r="110" spans="1:9" s="1" customFormat="1" x14ac:dyDescent="0.2">
      <c r="A110" s="85" t="s">
        <v>120</v>
      </c>
      <c r="B110" s="86" t="s">
        <v>29</v>
      </c>
      <c r="C110" s="145"/>
      <c r="D110" s="145"/>
      <c r="E110" s="146">
        <f>E109+H109</f>
        <v>-103.09082491654701</v>
      </c>
      <c r="F110" s="145"/>
      <c r="G110" s="147">
        <f>IF(E110&lt;-156,0,IF(E110&lt;-31,157+CEILING(E110,-1),126))</f>
        <v>53</v>
      </c>
      <c r="H110" s="145"/>
      <c r="I110" s="157" t="s">
        <v>115</v>
      </c>
    </row>
    <row r="111" spans="1:9" x14ac:dyDescent="0.2">
      <c r="A111" s="7"/>
      <c r="B111" s="143"/>
      <c r="C111" s="7"/>
      <c r="D111" s="7"/>
      <c r="E111" s="7"/>
      <c r="F111" s="7"/>
      <c r="G111" s="7"/>
      <c r="H111" s="7"/>
      <c r="I111" s="115"/>
    </row>
    <row r="112" spans="1:9" x14ac:dyDescent="0.2">
      <c r="A112" s="150" t="s">
        <v>121</v>
      </c>
      <c r="B112" s="151"/>
      <c r="C112" s="150"/>
      <c r="D112" s="150"/>
      <c r="E112" s="150"/>
      <c r="F112" s="150"/>
      <c r="G112" s="150"/>
      <c r="H112" s="150"/>
      <c r="I112" s="159" t="s">
        <v>123</v>
      </c>
    </row>
    <row r="113" spans="6:7" x14ac:dyDescent="0.2">
      <c r="F113"/>
      <c r="G113"/>
    </row>
    <row r="114" spans="6:7" x14ac:dyDescent="0.2">
      <c r="F114"/>
      <c r="G114"/>
    </row>
    <row r="115" spans="6:7" x14ac:dyDescent="0.2">
      <c r="F115"/>
      <c r="G115"/>
    </row>
    <row r="116" spans="6:7" x14ac:dyDescent="0.2">
      <c r="F116"/>
      <c r="G116"/>
    </row>
    <row r="117" spans="6:7" x14ac:dyDescent="0.2">
      <c r="F117"/>
      <c r="G117"/>
    </row>
    <row r="118" spans="6:7" x14ac:dyDescent="0.2">
      <c r="F118"/>
      <c r="G118"/>
    </row>
    <row r="119" spans="6:7" x14ac:dyDescent="0.2">
      <c r="F119"/>
      <c r="G119"/>
    </row>
    <row r="120" spans="6:7" x14ac:dyDescent="0.2">
      <c r="F120"/>
      <c r="G120"/>
    </row>
    <row r="133" spans="6:7" x14ac:dyDescent="0.2">
      <c r="F133" s="160"/>
      <c r="G133" s="160"/>
    </row>
    <row r="134" spans="6:7" x14ac:dyDescent="0.2">
      <c r="F134"/>
      <c r="G134"/>
    </row>
    <row r="135" spans="6:7" x14ac:dyDescent="0.2">
      <c r="F135"/>
      <c r="G135"/>
    </row>
    <row r="136" spans="6:7" x14ac:dyDescent="0.2">
      <c r="F136"/>
      <c r="G136"/>
    </row>
    <row r="137" spans="6:7" x14ac:dyDescent="0.2">
      <c r="F137"/>
      <c r="G137"/>
    </row>
    <row r="138" spans="6:7" x14ac:dyDescent="0.2">
      <c r="F138"/>
      <c r="G138"/>
    </row>
    <row r="139" spans="6:7" x14ac:dyDescent="0.2">
      <c r="F139"/>
      <c r="G139"/>
    </row>
    <row r="140" spans="6:7" x14ac:dyDescent="0.2">
      <c r="F140"/>
      <c r="G140"/>
    </row>
    <row r="141" spans="6:7" x14ac:dyDescent="0.2">
      <c r="F141"/>
      <c r="G141"/>
    </row>
    <row r="142" spans="6:7" x14ac:dyDescent="0.2">
      <c r="F142"/>
      <c r="G142"/>
    </row>
    <row r="143" spans="6:7" x14ac:dyDescent="0.2">
      <c r="F143"/>
      <c r="G143"/>
    </row>
    <row r="144" spans="6:7" x14ac:dyDescent="0.2">
      <c r="F144"/>
      <c r="G144"/>
    </row>
    <row r="145" spans="6:7" x14ac:dyDescent="0.2">
      <c r="F145"/>
      <c r="G145"/>
    </row>
    <row r="146" spans="6:7" x14ac:dyDescent="0.2">
      <c r="F146"/>
      <c r="G146"/>
    </row>
    <row r="147" spans="6:7" x14ac:dyDescent="0.2">
      <c r="F147"/>
      <c r="G147"/>
    </row>
    <row r="148" spans="6:7" x14ac:dyDescent="0.2">
      <c r="F148"/>
      <c r="G148"/>
    </row>
    <row r="149" spans="6:7" x14ac:dyDescent="0.2">
      <c r="F149"/>
      <c r="G149"/>
    </row>
    <row r="150" spans="6:7" x14ac:dyDescent="0.2">
      <c r="F150"/>
      <c r="G150"/>
    </row>
    <row r="151" spans="6:7" x14ac:dyDescent="0.2">
      <c r="F151"/>
      <c r="G151"/>
    </row>
    <row r="152" spans="6:7" x14ac:dyDescent="0.2">
      <c r="F152"/>
    </row>
  </sheetData>
  <mergeCells count="6">
    <mergeCell ref="F82:G82"/>
    <mergeCell ref="F2:G2"/>
    <mergeCell ref="F12:G12"/>
    <mergeCell ref="F21:G21"/>
    <mergeCell ref="F29:G29"/>
    <mergeCell ref="F65:G65"/>
  </mergeCells>
  <phoneticPr fontId="18" type="noConversion"/>
  <conditionalFormatting sqref="I112">
    <cfRule type="cellIs" dxfId="7" priority="8" stopIfTrue="1" operator="equal">
      <formula>"Yes"</formula>
    </cfRule>
    <cfRule type="cellIs" dxfId="6" priority="9" stopIfTrue="1" operator="notEqual">
      <formula>"Yes"</formula>
    </cfRule>
  </conditionalFormatting>
  <conditionalFormatting sqref="D84">
    <cfRule type="cellIs" dxfId="5" priority="7" stopIfTrue="1" operator="lessThan">
      <formula>-3</formula>
    </cfRule>
  </conditionalFormatting>
  <conditionalFormatting sqref="E88">
    <cfRule type="cellIs" dxfId="4" priority="6" stopIfTrue="1" operator="lessThan">
      <formula>-13</formula>
    </cfRule>
  </conditionalFormatting>
  <conditionalFormatting sqref="D92">
    <cfRule type="cellIs" dxfId="3" priority="5" stopIfTrue="1" operator="lessThan">
      <formula>-120.5</formula>
    </cfRule>
  </conditionalFormatting>
  <conditionalFormatting sqref="C100">
    <cfRule type="cellIs" dxfId="2" priority="3" stopIfTrue="1" operator="lessThan">
      <formula>-88.46</formula>
    </cfRule>
  </conditionalFormatting>
  <conditionalFormatting sqref="C102">
    <cfRule type="cellIs" dxfId="1" priority="2" stopIfTrue="1" operator="greaterThan">
      <formula>-50</formula>
    </cfRule>
  </conditionalFormatting>
  <conditionalFormatting sqref="E96">
    <cfRule type="cellIs" dxfId="0" priority="1" stopIfTrue="1" operator="lessThan">
      <formula>-120.5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TC 17.3.1 Config 1 Sub-test 1</vt:lpstr>
      <vt:lpstr>TC 17.3.1 Config 1 Sub-test 2</vt:lpstr>
      <vt:lpstr>TC 17.3.1 Config 3 Sub-test 1</vt:lpstr>
      <vt:lpstr>TC 17.3.1 Config 3 Sub-test 2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2009-06-16T09:56:00Z</dcterms:created>
  <dcterms:modified xsi:type="dcterms:W3CDTF">2024-11-14T05:30:12Z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(2)58qu7pN4t+pjg74Pj6ZXTSi9tDNW05SDVlWsIz8XROYr06qFX+5UgA7fL2RghY4xhWbg0iaN_x000d__x000d_
Z8lXy1ae7LUt6BnJq9Hez6H5GADhXp23DrcXgA8i5UxXnJYgtenetw7Ya0nGybbLULv76Jlo_x000d__x000d_
y7iKxazioz517H0B7Dy7BBpn5G/BXf6I9k6ESuQmCv6jw/J63vYktZz7PaGIJ0YKyouJt5oW_x000d__x000d_
ivWpqPTQJn12q1JXuY</vt:lpwstr>
  </property>
  <property fmtid="{D5CDD505-2E9C-101B-9397-08002B2CF9AE}" pid="3" name="_ms_pID_7253431">
    <vt:lpwstr>tCzmnttOpqMkTDHkiRijE+Q+NLkvpK7dkcemJJZlZbtCrJIyp80H27_x000d__x000d_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112223F2F2DE44F9A87C38CDCAF141E8_12</vt:lpwstr>
  </property>
</Properties>
</file>